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ZB\3-Ausschreibungen\2026\1_OV-062-26 Daiana RV Kopierpapier (ZB)\03 Vergabeunterlagen Veröffentlichung\"/>
    </mc:Choice>
  </mc:AlternateContent>
  <xr:revisionPtr revIDLastSave="0" documentId="8_{985295E5-1D16-42BB-A1AB-32B6F80D4419}" xr6:coauthVersionLast="36" xr6:coauthVersionMax="36" xr10:uidLastSave="{00000000-0000-0000-0000-000000000000}"/>
  <workbookProtection workbookPassword="BFC5" lockStructure="1"/>
  <bookViews>
    <workbookView xWindow="0" yWindow="0" windowWidth="28800" windowHeight="12105" xr2:uid="{66C69E35-BD4F-4910-A620-74B8C34FA098}"/>
  </bookViews>
  <sheets>
    <sheet name="Preisblatt_Einzelpreise gesamt" sheetId="1" r:id="rId1"/>
    <sheet name="Gesamtkostenübersicht" sheetId="2" r:id="rId2"/>
    <sheet name="Preisblatt - TUB" sheetId="3" r:id="rId3"/>
    <sheet name="Preisblatt - Charité" sheetId="4" r:id="rId4"/>
    <sheet name="Preisblatt - HWR" sheetId="5" r:id="rId5"/>
    <sheet name="Preisblatt - ASH" sheetId="6" r:id="rId6"/>
    <sheet name="Preisblatt - BHT" sheetId="7" r:id="rId7"/>
    <sheet name="Preisblatt - HTW" sheetId="8" r:id="rId8"/>
    <sheet name="Preisblatt - HU" sheetId="9" r:id="rId9"/>
  </sheets>
  <definedNames>
    <definedName name="Brutto">'Preisblatt_Einzelpreise gesamt'!$F$28</definedName>
    <definedName name="_xlnm.Print_Titles" localSheetId="0">'Preisblatt_Einzelpreise gesamt'!$1:$11</definedName>
    <definedName name="MyChanged" hidden="1">0</definedName>
    <definedName name="MyVersion" hidden="1">43743.7486111111</definedName>
    <definedName name="Netto">'Preisblatt_Einzelpreise gesamt'!$F$26</definedName>
    <definedName name="Ust">'Preisblatt_Einzelpreise gesamt'!$E$27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2" i="9" l="1"/>
  <c r="G22" i="9"/>
  <c r="G21" i="9"/>
  <c r="H21" i="9" s="1"/>
  <c r="G20" i="9"/>
  <c r="H20" i="9" s="1"/>
  <c r="H19" i="9"/>
  <c r="G19" i="9"/>
  <c r="G18" i="9"/>
  <c r="H18" i="9" s="1"/>
  <c r="G17" i="9"/>
  <c r="H17" i="9" s="1"/>
  <c r="H16" i="9"/>
  <c r="G16" i="9"/>
  <c r="G15" i="9"/>
  <c r="H15" i="9" s="1"/>
  <c r="G12" i="9"/>
  <c r="H12" i="9" s="1"/>
  <c r="H11" i="9"/>
  <c r="G11" i="9"/>
  <c r="G10" i="9"/>
  <c r="H10" i="9" s="1"/>
  <c r="G9" i="9"/>
  <c r="H9" i="9" s="1"/>
  <c r="G17" i="8"/>
  <c r="H17" i="8" s="1"/>
  <c r="H23" i="8" s="1"/>
  <c r="B8" i="2" s="1"/>
  <c r="C8" i="2" s="1"/>
  <c r="G17" i="7"/>
  <c r="H17" i="7" s="1"/>
  <c r="H23" i="7" s="1"/>
  <c r="B7" i="2" s="1"/>
  <c r="C7" i="2" s="1"/>
  <c r="G17" i="6"/>
  <c r="H17" i="6" s="1"/>
  <c r="H23" i="6" s="1"/>
  <c r="G17" i="5"/>
  <c r="H17" i="5" s="1"/>
  <c r="H23" i="5" s="1"/>
  <c r="G18" i="4"/>
  <c r="H18" i="4" s="1"/>
  <c r="G17" i="4"/>
  <c r="H17" i="4" s="1"/>
  <c r="G12" i="4"/>
  <c r="H12" i="4" s="1"/>
  <c r="G11" i="4"/>
  <c r="H11" i="4" s="1"/>
  <c r="G22" i="3"/>
  <c r="H22" i="3" s="1"/>
  <c r="G21" i="3"/>
  <c r="H21" i="3" s="1"/>
  <c r="G20" i="3"/>
  <c r="H20" i="3" s="1"/>
  <c r="G19" i="3"/>
  <c r="H19" i="3" s="1"/>
  <c r="G18" i="3"/>
  <c r="H18" i="3" s="1"/>
  <c r="G17" i="3"/>
  <c r="H17" i="3" s="1"/>
  <c r="G16" i="3"/>
  <c r="H16" i="3" s="1"/>
  <c r="G15" i="3"/>
  <c r="H15" i="3" s="1"/>
  <c r="G14" i="3"/>
  <c r="H14" i="3" s="1"/>
  <c r="G13" i="3"/>
  <c r="H13" i="3" s="1"/>
  <c r="G12" i="3"/>
  <c r="H12" i="3" s="1"/>
  <c r="G11" i="3"/>
  <c r="H11" i="3" s="1"/>
  <c r="G10" i="3"/>
  <c r="H10" i="3" s="1"/>
  <c r="G9" i="3"/>
  <c r="H9" i="3" s="1"/>
  <c r="B6" i="2"/>
  <c r="C6" i="2" s="1"/>
  <c r="B5" i="2"/>
  <c r="C5" i="2" s="1"/>
  <c r="F26" i="1"/>
  <c r="F27" i="1" s="1"/>
  <c r="F28" i="1" s="1"/>
  <c r="H23" i="9" l="1"/>
  <c r="H23" i="3"/>
  <c r="B3" i="2" s="1"/>
  <c r="C3" i="2" s="1"/>
  <c r="H24" i="8"/>
  <c r="H25" i="8"/>
  <c r="H24" i="7"/>
  <c r="H25" i="7" s="1"/>
  <c r="H24" i="6"/>
  <c r="H25" i="6" s="1"/>
  <c r="H24" i="5"/>
  <c r="H25" i="5" s="1"/>
  <c r="H23" i="4"/>
  <c r="B4" i="2" s="1"/>
  <c r="C4" i="2" s="1"/>
  <c r="H24" i="3"/>
  <c r="H25" i="3" s="1"/>
  <c r="H24" i="9" l="1"/>
  <c r="B9" i="2"/>
  <c r="C9" i="2" s="1"/>
  <c r="H25" i="9"/>
  <c r="H24" i="4"/>
  <c r="H25" i="4" s="1"/>
</calcChain>
</file>

<file path=xl/sharedStrings.xml><?xml version="1.0" encoding="utf-8"?>
<sst xmlns="http://schemas.openxmlformats.org/spreadsheetml/2006/main" count="483" uniqueCount="57">
  <si>
    <t>Preisblatt</t>
  </si>
  <si>
    <t>TU Berlin – Rahmenvereinbarung: Kopierpapier</t>
  </si>
  <si>
    <t>Vergabe-Nr.: OV-062-26</t>
  </si>
  <si>
    <r>
      <t xml:space="preserve">Das folgende Preisblatt ist von der*dem Bieter*in zwingend innerhalb der </t>
    </r>
    <r>
      <rPr>
        <sz val="11"/>
        <color rgb="FFFFC000"/>
        <rFont val="Calibri"/>
        <family val="2"/>
        <scheme val="minor"/>
      </rPr>
      <t>gelben Zellen</t>
    </r>
    <r>
      <rPr>
        <sz val="11"/>
        <color theme="1"/>
        <rFont val="Calibri"/>
        <family val="2"/>
        <scheme val="minor"/>
      </rPr>
      <t xml:space="preserve"> auszufüllen.</t>
    </r>
  </si>
  <si>
    <t>Angebotspreis:</t>
  </si>
  <si>
    <r>
      <t xml:space="preserve">In dem hier anzugebenen Preis sind alle Kosten für die Lieferung von Kopierpapier gemäß der Leistungsbeschreibung anzugeben. Die Leistungsbeschreibung befindet sich als Datei bei den übrigen Vergabeunterlagen. Darüber hinausgehende Kosten können gegenüber der TU Berlin im Nachgang nicht geltend gemacht werden. 
Es wird ausdrücklich darauf hingewiesen, dass ausschließlich die mit den Vergabeunterlagen veröffentlichten AGB inklusive Zahlungsbedingungen gelten.
</t>
    </r>
    <r>
      <rPr>
        <b/>
        <sz val="11"/>
        <color rgb="FFFF0000"/>
        <rFont val="Calibri"/>
        <family val="2"/>
        <scheme val="minor"/>
      </rPr>
      <t xml:space="preserve">
HINWEIS: In unten stehender Artikelübersicht sind lediglich die Einzelpreise pro zugehörige Einheit anzugeben, welche sich auf die weiteren Reiter sortiert nach den Hochschulen übertragen. Dadurch werden die jeweiligen Bedarfe separat aufgespalten.</t>
    </r>
  </si>
  <si>
    <r>
      <rPr>
        <b/>
        <sz val="10"/>
        <color rgb="FFFF0000"/>
        <rFont val="Calibri"/>
        <family val="2"/>
        <scheme val="minor"/>
      </rPr>
      <t xml:space="preserve">* </t>
    </r>
    <r>
      <rPr>
        <b/>
        <sz val="10"/>
        <color theme="1"/>
        <rFont val="Calibri"/>
        <family val="2"/>
        <scheme val="minor"/>
      </rPr>
      <t>1 Karton = 5 Pakete á 500 Blatt (2500 Blatt)</t>
    </r>
  </si>
  <si>
    <t>Pos.</t>
  </si>
  <si>
    <t>Verwendung</t>
  </si>
  <si>
    <r>
      <t xml:space="preserve">ISO </t>
    </r>
    <r>
      <rPr>
        <sz val="10"/>
        <color theme="1"/>
        <rFont val="Calibri"/>
        <family val="2"/>
        <scheme val="minor"/>
      </rPr>
      <t>(Weißegrad)</t>
    </r>
  </si>
  <si>
    <t>g/m²</t>
  </si>
  <si>
    <t>DIN</t>
  </si>
  <si>
    <r>
      <t>Einzelpreis pro Karton</t>
    </r>
    <r>
      <rPr>
        <b/>
        <sz val="10"/>
        <color rgb="FFFF0000"/>
        <rFont val="Calibri"/>
        <family val="2"/>
        <scheme val="minor"/>
      </rPr>
      <t>*</t>
    </r>
    <r>
      <rPr>
        <b/>
        <sz val="10"/>
        <color theme="1"/>
        <rFont val="Calibri"/>
        <family val="2"/>
        <scheme val="minor"/>
      </rPr>
      <t xml:space="preserve">
(netto) in Euro</t>
    </r>
  </si>
  <si>
    <t>interner Schriftverkehr, einfache Dokumente</t>
  </si>
  <si>
    <t>≥ 70</t>
  </si>
  <si>
    <t>A4</t>
  </si>
  <si>
    <t>A3</t>
  </si>
  <si>
    <t>interner Schriftverkehr, Arbeitskopien</t>
  </si>
  <si>
    <t>interner Schriftverkehr, externe Standardkommunikation</t>
  </si>
  <si>
    <t>≥ 80</t>
  </si>
  <si>
    <t>externer Schriftverkehr</t>
  </si>
  <si>
    <t>≥ 90</t>
  </si>
  <si>
    <t>repräsentativer Schriftwechsel</t>
  </si>
  <si>
    <t>≥ 100</t>
  </si>
  <si>
    <t>hochwertiger externer Schriftverkehr</t>
  </si>
  <si>
    <t>Berichte, Präsentationsunterlagen</t>
  </si>
  <si>
    <t>Zeugnisse, Zertifikate</t>
  </si>
  <si>
    <t>besonders repräsentative Urkunden</t>
  </si>
  <si>
    <t>Angebotssumme netto</t>
  </si>
  <si>
    <r>
      <t xml:space="preserve">MwSt in Prozent
</t>
    </r>
    <r>
      <rPr>
        <sz val="8"/>
        <color rgb="FFFF0000"/>
        <rFont val="Calibri"/>
        <family val="2"/>
        <scheme val="minor"/>
      </rPr>
      <t>Es ist zwingend der Umsatzsteuersatz, der zum Zeitpunkt des Angebotsabgabe gültig ist, einzutragen.*</t>
    </r>
    <r>
      <rPr>
        <b/>
        <sz val="10"/>
        <color theme="1"/>
        <rFont val="Calibri"/>
        <family val="2"/>
        <scheme val="minor"/>
      </rPr>
      <t xml:space="preserve">
</t>
    </r>
    <r>
      <rPr>
        <sz val="8"/>
        <color indexed="8"/>
        <rFont val="Calibri"/>
        <family val="2"/>
        <scheme val="minor"/>
      </rPr>
      <t>Bieter mit Sitz außerhalb der Bundesrepublik Deutschland geben im Angebot bei der Umsatzsteuer einen %-Satz in Höhe von 0 an.</t>
    </r>
  </si>
  <si>
    <t>Angebotssumme brutto</t>
  </si>
  <si>
    <t>* Bei Rechnungsstellung muss die Umsatzsteuer angegeben werden, die zum Zeitpunkt der Leistung bzw. Rechnungsstellung gültig ist.</t>
  </si>
  <si>
    <t>Gesamtkostenübersicht aller Einrichtungen</t>
  </si>
  <si>
    <t>Einrichtung</t>
  </si>
  <si>
    <r>
      <t xml:space="preserve">Gesamtkosten für </t>
    </r>
    <r>
      <rPr>
        <b/>
        <sz val="11"/>
        <color rgb="FFFF0000"/>
        <rFont val="Calibri"/>
        <family val="2"/>
        <scheme val="minor"/>
      </rPr>
      <t>1 Jahr</t>
    </r>
    <r>
      <rPr>
        <b/>
        <sz val="11"/>
        <color theme="1"/>
        <rFont val="Calibri"/>
        <family val="2"/>
        <scheme val="minor"/>
      </rPr>
      <t xml:space="preserve"> 
(EUR in netto)</t>
    </r>
  </si>
  <si>
    <r>
      <t xml:space="preserve">Gesamtkosten für </t>
    </r>
    <r>
      <rPr>
        <b/>
        <sz val="11"/>
        <color rgb="FFFF0000"/>
        <rFont val="Calibri"/>
        <family val="2"/>
        <scheme val="minor"/>
      </rPr>
      <t>4 Jahre</t>
    </r>
    <r>
      <rPr>
        <b/>
        <sz val="11"/>
        <color theme="1"/>
        <rFont val="Calibri"/>
        <family val="2"/>
        <scheme val="minor"/>
      </rPr>
      <t xml:space="preserve"> - max. Vertragslaufzeit (EUR in netto)</t>
    </r>
  </si>
  <si>
    <t>Technische Universität Berlin</t>
  </si>
  <si>
    <t>Charité</t>
  </si>
  <si>
    <t>Hochschule für Wirtschaft und Recht Berlin</t>
  </si>
  <si>
    <t xml:space="preserve">Alice-Salomon-Hochschule Berlin </t>
  </si>
  <si>
    <t xml:space="preserve">Berliner Hochschule für Technik </t>
  </si>
  <si>
    <t>Hochschule für Technik und Wirtschaft</t>
  </si>
  <si>
    <t xml:space="preserve">Humboldt-Universität zu Berlin </t>
  </si>
  <si>
    <t>Preisblatt - Technische Universität Berlin</t>
  </si>
  <si>
    <t>TU Berlin – Rahmenvereinbarung: Batterien</t>
  </si>
  <si>
    <t>Vergabe-Nr.: OV-029-26</t>
  </si>
  <si>
    <t>Im folgenden Preisblatt werden die Einzelpreise aus dem Reiter "Preisblatt_Einzelpreise gesamt" übertragen und mit den entsprechenden geschätzen Abrufmengen der TUB hochgerechnet.</t>
  </si>
  <si>
    <r>
      <rPr>
        <b/>
        <sz val="10"/>
        <color rgb="FFFF0000"/>
        <rFont val="Calibri"/>
        <family val="2"/>
        <scheme val="minor"/>
      </rPr>
      <t>*</t>
    </r>
    <r>
      <rPr>
        <b/>
        <sz val="10"/>
        <color theme="1"/>
        <rFont val="Calibri"/>
        <family val="2"/>
        <scheme val="minor"/>
      </rPr>
      <t xml:space="preserve"> 1 Karton = 5 Pakete á 500 Blatt (2500 Blatt)</t>
    </r>
  </si>
  <si>
    <r>
      <t xml:space="preserve">ISO 
</t>
    </r>
    <r>
      <rPr>
        <sz val="10"/>
        <color theme="1"/>
        <rFont val="Calibri"/>
        <family val="2"/>
        <scheme val="minor"/>
      </rPr>
      <t>(Weißegrad)</t>
    </r>
  </si>
  <si>
    <r>
      <t>Voraussichtliche Abrufe pro Karton</t>
    </r>
    <r>
      <rPr>
        <b/>
        <sz val="10"/>
        <color rgb="FFFF0000"/>
        <rFont val="Calibri"/>
        <family val="2"/>
        <scheme val="minor"/>
      </rPr>
      <t>*</t>
    </r>
    <r>
      <rPr>
        <b/>
        <sz val="10"/>
        <rFont val="Calibri"/>
        <family val="2"/>
        <scheme val="minor"/>
      </rPr>
      <t>/ 1 Jahr</t>
    </r>
  </si>
  <si>
    <r>
      <t xml:space="preserve">Gesamtpreis pro Karton </t>
    </r>
    <r>
      <rPr>
        <b/>
        <sz val="10"/>
        <color rgb="FFFF0000"/>
        <rFont val="Calibri"/>
        <family val="2"/>
        <scheme val="minor"/>
      </rPr>
      <t>*</t>
    </r>
    <r>
      <rPr>
        <b/>
        <sz val="10"/>
        <color theme="1"/>
        <rFont val="Calibri"/>
        <family val="2"/>
        <scheme val="minor"/>
      </rPr>
      <t xml:space="preserve">
(netto) in Euro</t>
    </r>
  </si>
  <si>
    <t>Preisblatt - Charité</t>
  </si>
  <si>
    <t>Preisblatt - Hochschule für Wirtschaft und Recht Berlin</t>
  </si>
  <si>
    <t xml:space="preserve">Preisblatt - Alice-Salomon-Hochschule Berlin </t>
  </si>
  <si>
    <t xml:space="preserve">Preisblatt - Berliner Hochschule für Technik </t>
  </si>
  <si>
    <t>Preisblatt - Hochschule für Technik und Wirtschaft</t>
  </si>
  <si>
    <t xml:space="preserve">Preisblatt - Humboldt-Universität zu Berlin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</si>
</sst>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 &quot;€&quot;"/>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2"/>
      <color theme="1"/>
      <name val="Calibri"/>
      <family val="2"/>
      <scheme val="minor"/>
    </font>
    <font>
      <sz val="12"/>
      <color theme="1"/>
      <name val="Calibri"/>
      <family val="2"/>
      <scheme val="minor"/>
    </font>
    <font>
      <sz val="11"/>
      <color rgb="FFFFC000"/>
      <name val="Calibri"/>
      <family val="2"/>
      <scheme val="minor"/>
    </font>
    <font>
      <sz val="10"/>
      <color theme="1"/>
      <name val="Calibri"/>
      <family val="2"/>
      <scheme val="minor"/>
    </font>
    <font>
      <b/>
      <u/>
      <sz val="11"/>
      <color theme="1"/>
      <name val="Calibri"/>
      <family val="2"/>
      <scheme val="minor"/>
    </font>
    <font>
      <b/>
      <sz val="11"/>
      <color rgb="FFFF0000"/>
      <name val="Calibri"/>
      <family val="2"/>
      <scheme val="minor"/>
    </font>
    <font>
      <b/>
      <sz val="10"/>
      <color theme="1"/>
      <name val="Calibri"/>
      <family val="2"/>
      <scheme val="minor"/>
    </font>
    <font>
      <b/>
      <sz val="10"/>
      <color rgb="FFFF0000"/>
      <name val="Calibri"/>
      <family val="2"/>
      <scheme val="minor"/>
    </font>
    <font>
      <sz val="8"/>
      <color rgb="FFFF0000"/>
      <name val="Calibri"/>
      <family val="2"/>
      <scheme val="minor"/>
    </font>
    <font>
      <sz val="8"/>
      <color indexed="8"/>
      <name val="Calibri"/>
      <family val="2"/>
      <scheme val="minor"/>
    </font>
    <font>
      <sz val="11"/>
      <color theme="1"/>
      <name val="Calibri"/>
      <family val="2"/>
    </font>
    <font>
      <b/>
      <sz val="16"/>
      <color theme="1"/>
      <name val="Arial"/>
      <family val="2"/>
    </font>
    <font>
      <sz val="11"/>
      <color theme="1"/>
      <name val="Arial"/>
      <family val="2"/>
    </font>
    <font>
      <b/>
      <sz val="11"/>
      <color theme="1"/>
      <name val="Arial"/>
      <family val="2"/>
    </font>
    <font>
      <sz val="12"/>
      <color theme="1"/>
      <name val="Arial"/>
      <family val="2"/>
    </font>
    <font>
      <b/>
      <sz val="10"/>
      <name val="Calibri"/>
      <family val="2"/>
      <scheme val="minor"/>
    </font>
    <font>
      <sz val="10"/>
      <color theme="1"/>
      <name val="Arial"/>
      <family val="2"/>
    </font>
  </fonts>
  <fills count="9">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rgb="FFE2EFD9"/>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63">
    <xf numFmtId="0" fontId="0" fillId="0" borderId="0" xfId="0"/>
    <xf numFmtId="0" fontId="3" fillId="0" borderId="0" xfId="0" applyFont="1" applyProtection="1"/>
    <xf numFmtId="0" fontId="0" fillId="0" borderId="0" xfId="0" applyFont="1" applyProtection="1"/>
    <xf numFmtId="0" fontId="0" fillId="0" borderId="0" xfId="0" applyFont="1" applyAlignment="1" applyProtection="1">
      <alignment horizontal="center"/>
    </xf>
    <xf numFmtId="0" fontId="0" fillId="0" borderId="0" xfId="0" applyFont="1" applyAlignment="1" applyProtection="1">
      <alignment horizontal="center" vertical="center"/>
    </xf>
    <xf numFmtId="0" fontId="4" fillId="0" borderId="0" xfId="0" applyFont="1" applyProtection="1"/>
    <xf numFmtId="0" fontId="5" fillId="0" borderId="0" xfId="0" applyFont="1" applyProtection="1"/>
    <xf numFmtId="0" fontId="5" fillId="0" borderId="0" xfId="0" applyFont="1" applyAlignment="1" applyProtection="1">
      <alignment horizontal="center"/>
    </xf>
    <xf numFmtId="0" fontId="5" fillId="0" borderId="0" xfId="0" applyFont="1" applyAlignment="1" applyProtection="1">
      <alignment horizontal="center" vertical="center"/>
    </xf>
    <xf numFmtId="0" fontId="0" fillId="0" borderId="0" xfId="0" applyFont="1" applyAlignment="1" applyProtection="1">
      <alignment vertical="center"/>
    </xf>
    <xf numFmtId="0" fontId="7" fillId="0" borderId="0" xfId="0" applyFont="1" applyProtection="1"/>
    <xf numFmtId="0" fontId="7" fillId="0" borderId="0" xfId="0" applyFont="1" applyAlignment="1" applyProtection="1">
      <alignment horizontal="center"/>
    </xf>
    <xf numFmtId="0" fontId="7" fillId="0" borderId="0" xfId="0" applyFont="1" applyAlignment="1" applyProtection="1">
      <alignment horizontal="center" vertical="center"/>
    </xf>
    <xf numFmtId="0" fontId="8" fillId="0" borderId="0" xfId="0" applyFont="1" applyProtection="1"/>
    <xf numFmtId="0" fontId="0" fillId="0" borderId="0" xfId="0" applyFont="1" applyAlignment="1" applyProtection="1">
      <alignment horizontal="left" vertical="center" wrapText="1"/>
    </xf>
    <xf numFmtId="0" fontId="10" fillId="0" borderId="1" xfId="0" applyFont="1" applyBorder="1" applyAlignment="1" applyProtection="1">
      <alignment horizontal="right" vertical="center" wrapText="1"/>
    </xf>
    <xf numFmtId="0" fontId="10" fillId="2" borderId="2"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2"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7" fillId="3" borderId="2" xfId="0" applyFont="1" applyFill="1" applyBorder="1" applyAlignment="1" applyProtection="1">
      <alignment vertical="center" wrapText="1"/>
    </xf>
    <xf numFmtId="2" fontId="7" fillId="4" borderId="2" xfId="0" applyNumberFormat="1" applyFont="1" applyFill="1" applyBorder="1" applyAlignment="1" applyProtection="1">
      <alignment horizontal="right" vertical="center" wrapText="1" indent="1"/>
      <protection locked="0"/>
    </xf>
    <xf numFmtId="0" fontId="0" fillId="0" borderId="2" xfId="0" applyFont="1" applyBorder="1" applyProtection="1"/>
    <xf numFmtId="0" fontId="2" fillId="0" borderId="3"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2" fontId="2" fillId="0" borderId="2" xfId="1" applyNumberFormat="1" applyFont="1" applyBorder="1" applyAlignment="1" applyProtection="1">
      <alignment horizontal="right" vertical="center" wrapText="1" indent="1"/>
    </xf>
    <xf numFmtId="0" fontId="10" fillId="0" borderId="3" xfId="0" applyFont="1" applyBorder="1" applyAlignment="1" applyProtection="1">
      <alignment horizontal="left" vertical="center" wrapText="1"/>
    </xf>
    <xf numFmtId="0" fontId="10" fillId="0" borderId="4" xfId="0" applyFont="1" applyBorder="1" applyAlignment="1" applyProtection="1">
      <alignment horizontal="left" vertical="center" wrapText="1"/>
    </xf>
    <xf numFmtId="0" fontId="10" fillId="0" borderId="5" xfId="0" applyFont="1" applyBorder="1" applyAlignment="1" applyProtection="1">
      <alignment horizontal="left" vertical="center" wrapText="1"/>
    </xf>
    <xf numFmtId="9" fontId="7" fillId="4" borderId="2" xfId="2" applyFont="1" applyFill="1" applyBorder="1" applyAlignment="1" applyProtection="1">
      <alignment horizontal="center" vertical="center" wrapText="1"/>
      <protection locked="0"/>
    </xf>
    <xf numFmtId="2" fontId="7" fillId="0" borderId="2" xfId="1" applyNumberFormat="1" applyFont="1" applyBorder="1" applyAlignment="1" applyProtection="1">
      <alignment horizontal="right" vertical="center" indent="1"/>
    </xf>
    <xf numFmtId="0" fontId="5" fillId="0" borderId="2" xfId="0" applyFont="1" applyBorder="1" applyProtection="1"/>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2" fontId="4" fillId="0" borderId="2" xfId="1" applyNumberFormat="1" applyFont="1" applyBorder="1" applyAlignment="1" applyProtection="1">
      <alignment horizontal="right" vertical="center" wrapText="1" indent="1"/>
    </xf>
    <xf numFmtId="0" fontId="7" fillId="0" borderId="0" xfId="0" applyFont="1" applyBorder="1" applyAlignment="1" applyProtection="1">
      <alignment vertical="center"/>
    </xf>
    <xf numFmtId="0" fontId="7" fillId="0" borderId="0" xfId="0" applyFont="1" applyBorder="1" applyAlignment="1" applyProtection="1">
      <alignment horizontal="center" vertical="center"/>
    </xf>
    <xf numFmtId="0" fontId="4" fillId="5" borderId="0" xfId="0" applyFont="1" applyFill="1" applyAlignment="1">
      <alignment horizontal="center" vertical="center"/>
    </xf>
    <xf numFmtId="0" fontId="2" fillId="6" borderId="2" xfId="0" applyFont="1" applyFill="1" applyBorder="1" applyAlignment="1">
      <alignment horizontal="center" vertical="center" wrapText="1"/>
    </xf>
    <xf numFmtId="0" fontId="0" fillId="0" borderId="0" xfId="0" applyFont="1"/>
    <xf numFmtId="0" fontId="0" fillId="0" borderId="2" xfId="0" applyFont="1" applyFill="1" applyBorder="1" applyAlignment="1">
      <alignment horizontal="left" vertical="center"/>
    </xf>
    <xf numFmtId="4" fontId="0" fillId="0" borderId="2" xfId="1" applyNumberFormat="1" applyFont="1" applyBorder="1" applyAlignment="1">
      <alignment horizontal="right" vertical="center" indent="1"/>
    </xf>
    <xf numFmtId="0" fontId="0" fillId="0" borderId="0" xfId="0" applyFont="1" applyAlignment="1">
      <alignment horizontal="left" vertical="center"/>
    </xf>
    <xf numFmtId="0" fontId="14" fillId="0" borderId="2" xfId="0" applyFont="1" applyBorder="1" applyAlignment="1">
      <alignment horizontal="left" vertical="center"/>
    </xf>
    <xf numFmtId="0" fontId="15" fillId="7" borderId="0" xfId="0" applyFont="1" applyFill="1" applyAlignment="1" applyProtection="1">
      <alignment horizontal="center" vertical="center"/>
    </xf>
    <xf numFmtId="0" fontId="0" fillId="0" borderId="0" xfId="0" applyProtection="1"/>
    <xf numFmtId="0" fontId="16" fillId="0" borderId="0" xfId="0" applyFont="1" applyProtection="1"/>
    <xf numFmtId="0" fontId="0" fillId="0" borderId="0" xfId="0" applyAlignment="1" applyProtection="1">
      <alignment horizontal="center" vertical="center"/>
    </xf>
    <xf numFmtId="0" fontId="17" fillId="0" borderId="0" xfId="0" applyFont="1" applyProtection="1"/>
    <xf numFmtId="0" fontId="18" fillId="0" borderId="0" xfId="0" applyFont="1" applyAlignment="1" applyProtection="1">
      <alignment horizontal="left" vertical="center" wrapText="1"/>
    </xf>
    <xf numFmtId="0" fontId="10" fillId="0" borderId="1" xfId="0" applyFont="1" applyBorder="1" applyAlignment="1" applyProtection="1">
      <alignment horizontal="right"/>
    </xf>
    <xf numFmtId="0" fontId="19" fillId="2" borderId="2" xfId="0" applyFont="1" applyFill="1" applyBorder="1" applyAlignment="1">
      <alignment horizontal="center" vertical="center" wrapText="1"/>
    </xf>
    <xf numFmtId="0" fontId="10" fillId="8" borderId="2" xfId="0" applyFont="1" applyFill="1" applyBorder="1" applyAlignment="1" applyProtection="1">
      <alignment horizontal="center" vertical="center" wrapText="1"/>
    </xf>
    <xf numFmtId="1" fontId="7" fillId="3" borderId="2" xfId="0" applyNumberFormat="1" applyFont="1" applyFill="1" applyBorder="1" applyAlignment="1">
      <alignment horizontal="center" vertical="center" wrapText="1"/>
    </xf>
    <xf numFmtId="4" fontId="7" fillId="3" borderId="2" xfId="0" applyNumberFormat="1" applyFont="1" applyFill="1" applyBorder="1" applyAlignment="1">
      <alignment horizontal="right" vertical="center" wrapText="1" indent="1"/>
    </xf>
    <xf numFmtId="4" fontId="10" fillId="0" borderId="5" xfId="0" applyNumberFormat="1" applyFont="1" applyBorder="1" applyAlignment="1" applyProtection="1">
      <alignment horizontal="right" vertical="center" wrapText="1" indent="1"/>
    </xf>
    <xf numFmtId="9" fontId="7" fillId="3" borderId="2" xfId="2" applyFont="1" applyFill="1" applyBorder="1" applyAlignment="1" applyProtection="1">
      <alignment horizontal="center" vertical="center" wrapText="1"/>
      <protection locked="0"/>
    </xf>
    <xf numFmtId="4" fontId="7" fillId="3" borderId="2" xfId="2" applyNumberFormat="1" applyFont="1" applyFill="1" applyBorder="1" applyAlignment="1" applyProtection="1">
      <alignment horizontal="right" vertical="center" wrapText="1" indent="1"/>
      <protection locked="0"/>
    </xf>
    <xf numFmtId="0" fontId="20" fillId="0" borderId="0" xfId="0" applyFont="1" applyBorder="1" applyAlignment="1" applyProtection="1">
      <alignment vertical="center"/>
    </xf>
    <xf numFmtId="0" fontId="20" fillId="0" borderId="0" xfId="0" applyFont="1" applyBorder="1" applyAlignment="1" applyProtection="1">
      <alignment horizontal="center" vertical="center"/>
    </xf>
    <xf numFmtId="164" fontId="7" fillId="3" borderId="2" xfId="0" applyNumberFormat="1" applyFont="1" applyFill="1" applyBorder="1" applyAlignment="1">
      <alignment horizontal="center" vertical="center" wrapText="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04CFF-D792-4CD5-9A69-E0567BDAB00C}">
  <sheetPr codeName="Tabelle1">
    <tabColor rgb="FFFF0000"/>
  </sheetPr>
  <dimension ref="A1:F30"/>
  <sheetViews>
    <sheetView tabSelected="1" zoomScaleNormal="100" workbookViewId="0">
      <selection activeCell="C14" sqref="C14"/>
    </sheetView>
  </sheetViews>
  <sheetFormatPr baseColWidth="10" defaultColWidth="11.42578125" defaultRowHeight="15" x14ac:dyDescent="0.25"/>
  <cols>
    <col min="1" max="1" width="7.140625" style="2" customWidth="1"/>
    <col min="2" max="2" width="47.5703125" style="2" customWidth="1"/>
    <col min="3" max="3" width="11.42578125" style="3" customWidth="1"/>
    <col min="4" max="5" width="11.42578125" style="4" customWidth="1"/>
    <col min="6" max="6" width="20.42578125" style="4" customWidth="1"/>
    <col min="7" max="16384" width="11.42578125" style="2"/>
  </cols>
  <sheetData>
    <row r="1" spans="1:6" ht="21" x14ac:dyDescent="0.35">
      <c r="A1" s="1" t="s">
        <v>0</v>
      </c>
    </row>
    <row r="3" spans="1:6" s="6" customFormat="1" ht="15.75" x14ac:dyDescent="0.25">
      <c r="A3" s="5" t="s">
        <v>1</v>
      </c>
      <c r="C3" s="7"/>
      <c r="D3" s="8"/>
      <c r="E3" s="8"/>
      <c r="F3" s="8"/>
    </row>
    <row r="4" spans="1:6" s="6" customFormat="1" ht="15.75" x14ac:dyDescent="0.25">
      <c r="A4" s="6" t="s">
        <v>2</v>
      </c>
      <c r="C4" s="7"/>
      <c r="D4" s="8"/>
      <c r="E4" s="8"/>
      <c r="F4" s="8"/>
    </row>
    <row r="6" spans="1:6" x14ac:dyDescent="0.25">
      <c r="A6" s="9" t="s">
        <v>3</v>
      </c>
    </row>
    <row r="7" spans="1:6" x14ac:dyDescent="0.25">
      <c r="A7" s="10"/>
      <c r="B7" s="10"/>
      <c r="C7" s="11"/>
      <c r="D7" s="12"/>
      <c r="E7" s="12"/>
      <c r="F7" s="12"/>
    </row>
    <row r="8" spans="1:6" x14ac:dyDescent="0.25">
      <c r="A8" s="13" t="s">
        <v>4</v>
      </c>
      <c r="B8" s="10"/>
      <c r="C8" s="11"/>
      <c r="D8" s="12"/>
      <c r="E8" s="12"/>
      <c r="F8" s="12"/>
    </row>
    <row r="9" spans="1:6" ht="159" customHeight="1" x14ac:dyDescent="0.25">
      <c r="A9" s="14" t="s">
        <v>5</v>
      </c>
      <c r="B9" s="14"/>
      <c r="C9" s="14"/>
      <c r="D9" s="14"/>
      <c r="E9" s="14"/>
      <c r="F9" s="14"/>
    </row>
    <row r="10" spans="1:6" x14ac:dyDescent="0.25">
      <c r="A10" s="15" t="s">
        <v>6</v>
      </c>
      <c r="B10" s="15"/>
      <c r="C10" s="15"/>
      <c r="D10" s="15"/>
      <c r="E10" s="15"/>
      <c r="F10" s="15"/>
    </row>
    <row r="11" spans="1:6" ht="40.5" customHeight="1" x14ac:dyDescent="0.25">
      <c r="A11" s="16" t="s">
        <v>7</v>
      </c>
      <c r="B11" s="17" t="s">
        <v>8</v>
      </c>
      <c r="C11" s="17" t="s">
        <v>9</v>
      </c>
      <c r="D11" s="17" t="s">
        <v>10</v>
      </c>
      <c r="E11" s="17" t="s">
        <v>11</v>
      </c>
      <c r="F11" s="18" t="s">
        <v>12</v>
      </c>
    </row>
    <row r="12" spans="1:6" ht="39.950000000000003" customHeight="1" x14ac:dyDescent="0.25">
      <c r="A12" s="19">
        <v>1</v>
      </c>
      <c r="B12" s="20" t="s">
        <v>13</v>
      </c>
      <c r="C12" s="19" t="s">
        <v>14</v>
      </c>
      <c r="D12" s="19">
        <v>75</v>
      </c>
      <c r="E12" s="19" t="s">
        <v>15</v>
      </c>
      <c r="F12" s="21"/>
    </row>
    <row r="13" spans="1:6" ht="39.950000000000003" customHeight="1" x14ac:dyDescent="0.25">
      <c r="A13" s="19">
        <v>2</v>
      </c>
      <c r="B13" s="20" t="s">
        <v>13</v>
      </c>
      <c r="C13" s="19" t="s">
        <v>14</v>
      </c>
      <c r="D13" s="19">
        <v>75</v>
      </c>
      <c r="E13" s="19" t="s">
        <v>16</v>
      </c>
      <c r="F13" s="21"/>
    </row>
    <row r="14" spans="1:6" ht="39.950000000000003" customHeight="1" x14ac:dyDescent="0.25">
      <c r="A14" s="19">
        <v>3</v>
      </c>
      <c r="B14" s="20" t="s">
        <v>17</v>
      </c>
      <c r="C14" s="19" t="s">
        <v>14</v>
      </c>
      <c r="D14" s="19">
        <v>80</v>
      </c>
      <c r="E14" s="19" t="s">
        <v>15</v>
      </c>
      <c r="F14" s="21"/>
    </row>
    <row r="15" spans="1:6" ht="39.950000000000003" customHeight="1" x14ac:dyDescent="0.25">
      <c r="A15" s="19">
        <v>4</v>
      </c>
      <c r="B15" s="20" t="s">
        <v>17</v>
      </c>
      <c r="C15" s="19" t="s">
        <v>14</v>
      </c>
      <c r="D15" s="19">
        <v>80</v>
      </c>
      <c r="E15" s="19" t="s">
        <v>16</v>
      </c>
      <c r="F15" s="21"/>
    </row>
    <row r="16" spans="1:6" ht="39.950000000000003" customHeight="1" x14ac:dyDescent="0.25">
      <c r="A16" s="19">
        <v>5</v>
      </c>
      <c r="B16" s="20" t="s">
        <v>18</v>
      </c>
      <c r="C16" s="19" t="s">
        <v>19</v>
      </c>
      <c r="D16" s="19">
        <v>80</v>
      </c>
      <c r="E16" s="19" t="s">
        <v>15</v>
      </c>
      <c r="F16" s="21"/>
    </row>
    <row r="17" spans="1:6" ht="39.950000000000003" customHeight="1" x14ac:dyDescent="0.25">
      <c r="A17" s="19">
        <v>6</v>
      </c>
      <c r="B17" s="20" t="s">
        <v>18</v>
      </c>
      <c r="C17" s="19" t="s">
        <v>19</v>
      </c>
      <c r="D17" s="19">
        <v>80</v>
      </c>
      <c r="E17" s="19" t="s">
        <v>16</v>
      </c>
      <c r="F17" s="21"/>
    </row>
    <row r="18" spans="1:6" ht="39.950000000000003" customHeight="1" x14ac:dyDescent="0.25">
      <c r="A18" s="19">
        <v>7</v>
      </c>
      <c r="B18" s="20" t="s">
        <v>20</v>
      </c>
      <c r="C18" s="19" t="s">
        <v>21</v>
      </c>
      <c r="D18" s="19">
        <v>80</v>
      </c>
      <c r="E18" s="19" t="s">
        <v>15</v>
      </c>
      <c r="F18" s="21"/>
    </row>
    <row r="19" spans="1:6" ht="39.950000000000003" customHeight="1" x14ac:dyDescent="0.25">
      <c r="A19" s="19">
        <v>8</v>
      </c>
      <c r="B19" s="20" t="s">
        <v>20</v>
      </c>
      <c r="C19" s="19" t="s">
        <v>21</v>
      </c>
      <c r="D19" s="19">
        <v>80</v>
      </c>
      <c r="E19" s="19" t="s">
        <v>16</v>
      </c>
      <c r="F19" s="21"/>
    </row>
    <row r="20" spans="1:6" ht="39.950000000000003" customHeight="1" x14ac:dyDescent="0.25">
      <c r="A20" s="19">
        <v>9</v>
      </c>
      <c r="B20" s="20" t="s">
        <v>22</v>
      </c>
      <c r="C20" s="19" t="s">
        <v>23</v>
      </c>
      <c r="D20" s="19">
        <v>80</v>
      </c>
      <c r="E20" s="19" t="s">
        <v>15</v>
      </c>
      <c r="F20" s="21"/>
    </row>
    <row r="21" spans="1:6" ht="39.950000000000003" customHeight="1" x14ac:dyDescent="0.25">
      <c r="A21" s="19">
        <v>10</v>
      </c>
      <c r="B21" s="20" t="s">
        <v>22</v>
      </c>
      <c r="C21" s="19" t="s">
        <v>23</v>
      </c>
      <c r="D21" s="19">
        <v>80</v>
      </c>
      <c r="E21" s="19" t="s">
        <v>16</v>
      </c>
      <c r="F21" s="21"/>
    </row>
    <row r="22" spans="1:6" ht="39.950000000000003" customHeight="1" x14ac:dyDescent="0.25">
      <c r="A22" s="19">
        <v>11</v>
      </c>
      <c r="B22" s="20" t="s">
        <v>24</v>
      </c>
      <c r="C22" s="19" t="s">
        <v>23</v>
      </c>
      <c r="D22" s="19">
        <v>100</v>
      </c>
      <c r="E22" s="19" t="s">
        <v>15</v>
      </c>
      <c r="F22" s="21"/>
    </row>
    <row r="23" spans="1:6" ht="39.950000000000003" customHeight="1" x14ac:dyDescent="0.25">
      <c r="A23" s="19">
        <v>12</v>
      </c>
      <c r="B23" s="20" t="s">
        <v>25</v>
      </c>
      <c r="C23" s="19" t="s">
        <v>23</v>
      </c>
      <c r="D23" s="19">
        <v>100</v>
      </c>
      <c r="E23" s="19" t="s">
        <v>16</v>
      </c>
      <c r="F23" s="21"/>
    </row>
    <row r="24" spans="1:6" ht="39.950000000000003" customHeight="1" x14ac:dyDescent="0.25">
      <c r="A24" s="19">
        <v>13</v>
      </c>
      <c r="B24" s="20" t="s">
        <v>26</v>
      </c>
      <c r="C24" s="19" t="s">
        <v>23</v>
      </c>
      <c r="D24" s="19">
        <v>160</v>
      </c>
      <c r="E24" s="19" t="s">
        <v>15</v>
      </c>
      <c r="F24" s="21"/>
    </row>
    <row r="25" spans="1:6" ht="39.950000000000003" customHeight="1" x14ac:dyDescent="0.25">
      <c r="A25" s="19">
        <v>14</v>
      </c>
      <c r="B25" s="20" t="s">
        <v>27</v>
      </c>
      <c r="C25" s="19" t="s">
        <v>23</v>
      </c>
      <c r="D25" s="19">
        <v>200</v>
      </c>
      <c r="E25" s="19" t="s">
        <v>15</v>
      </c>
      <c r="F25" s="21"/>
    </row>
    <row r="26" spans="1:6" ht="30.75" customHeight="1" x14ac:dyDescent="0.25">
      <c r="A26" s="22"/>
      <c r="B26" s="23" t="s">
        <v>28</v>
      </c>
      <c r="C26" s="24"/>
      <c r="D26" s="24"/>
      <c r="E26" s="25"/>
      <c r="F26" s="26">
        <f>SUM(F12:F25)</f>
        <v>0</v>
      </c>
    </row>
    <row r="27" spans="1:6" ht="49.5" customHeight="1" x14ac:dyDescent="0.25">
      <c r="A27" s="22"/>
      <c r="B27" s="27" t="s">
        <v>29</v>
      </c>
      <c r="C27" s="28"/>
      <c r="D27" s="29"/>
      <c r="E27" s="30">
        <v>0.19</v>
      </c>
      <c r="F27" s="31">
        <f>F26*Ust</f>
        <v>0</v>
      </c>
    </row>
    <row r="28" spans="1:6" s="6" customFormat="1" ht="30.75" customHeight="1" x14ac:dyDescent="0.25">
      <c r="A28" s="32"/>
      <c r="B28" s="33" t="s">
        <v>30</v>
      </c>
      <c r="C28" s="34"/>
      <c r="D28" s="34"/>
      <c r="E28" s="35"/>
      <c r="F28" s="36">
        <f>F26+F27</f>
        <v>0</v>
      </c>
    </row>
    <row r="30" spans="1:6" x14ac:dyDescent="0.25">
      <c r="A30" s="2" t="s">
        <v>31</v>
      </c>
      <c r="B30" s="37"/>
      <c r="C30" s="38"/>
      <c r="D30" s="38"/>
      <c r="E30" s="38"/>
      <c r="F30" s="38"/>
    </row>
  </sheetData>
  <sheetProtection password="BFC5" sheet="1" objects="1" scenarios="1"/>
  <mergeCells count="5">
    <mergeCell ref="A9:F9"/>
    <mergeCell ref="A10:F10"/>
    <mergeCell ref="B26:E26"/>
    <mergeCell ref="B27:D27"/>
    <mergeCell ref="B28:E28"/>
  </mergeCells>
  <pageMargins left="0.70866141732283472" right="0.31496062992125984" top="0.78740157480314965" bottom="0.78740157480314965"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C96D4-F2B7-464E-B7E1-2056248468E8}">
  <sheetPr>
    <tabColor rgb="FF00B050"/>
  </sheetPr>
  <dimension ref="A1:C9"/>
  <sheetViews>
    <sheetView workbookViewId="0">
      <selection activeCell="B5" sqref="B5"/>
    </sheetView>
  </sheetViews>
  <sheetFormatPr baseColWidth="10" defaultRowHeight="15" x14ac:dyDescent="0.25"/>
  <cols>
    <col min="1" max="1" width="39.85546875" customWidth="1"/>
    <col min="2" max="2" width="27.5703125" customWidth="1"/>
    <col min="3" max="3" width="32" customWidth="1"/>
  </cols>
  <sheetData>
    <row r="1" spans="1:3" ht="21.75" customHeight="1" x14ac:dyDescent="0.25">
      <c r="A1" s="39" t="s">
        <v>32</v>
      </c>
      <c r="B1" s="39"/>
      <c r="C1" s="39"/>
    </row>
    <row r="2" spans="1:3" s="41" customFormat="1" ht="30" x14ac:dyDescent="0.25">
      <c r="A2" s="40" t="s">
        <v>33</v>
      </c>
      <c r="B2" s="40" t="s">
        <v>34</v>
      </c>
      <c r="C2" s="40" t="s">
        <v>35</v>
      </c>
    </row>
    <row r="3" spans="1:3" s="44" customFormat="1" ht="20.100000000000001" customHeight="1" x14ac:dyDescent="0.25">
      <c r="A3" s="42" t="s">
        <v>36</v>
      </c>
      <c r="B3" s="43">
        <f>'Preisblatt - TUB'!H23</f>
        <v>0</v>
      </c>
      <c r="C3" s="43">
        <f>B3*4</f>
        <v>0</v>
      </c>
    </row>
    <row r="4" spans="1:3" s="44" customFormat="1" ht="20.100000000000001" customHeight="1" x14ac:dyDescent="0.25">
      <c r="A4" s="45" t="s">
        <v>37</v>
      </c>
      <c r="B4" s="43">
        <f>'Preisblatt - Charité'!H23</f>
        <v>0</v>
      </c>
      <c r="C4" s="43">
        <f t="shared" ref="C4:C9" si="0">B4*4</f>
        <v>0</v>
      </c>
    </row>
    <row r="5" spans="1:3" s="44" customFormat="1" ht="20.100000000000001" customHeight="1" x14ac:dyDescent="0.25">
      <c r="A5" s="45" t="s">
        <v>38</v>
      </c>
      <c r="B5" s="43">
        <f>'Preisblatt - HWR'!H23</f>
        <v>0</v>
      </c>
      <c r="C5" s="43">
        <f t="shared" si="0"/>
        <v>0</v>
      </c>
    </row>
    <row r="6" spans="1:3" s="44" customFormat="1" ht="20.100000000000001" customHeight="1" x14ac:dyDescent="0.25">
      <c r="A6" s="45" t="s">
        <v>39</v>
      </c>
      <c r="B6" s="43">
        <f>'Preisblatt - ASH'!H23</f>
        <v>0</v>
      </c>
      <c r="C6" s="43">
        <f t="shared" si="0"/>
        <v>0</v>
      </c>
    </row>
    <row r="7" spans="1:3" s="44" customFormat="1" ht="20.100000000000001" customHeight="1" x14ac:dyDescent="0.25">
      <c r="A7" s="45" t="s">
        <v>40</v>
      </c>
      <c r="B7" s="43">
        <f>'Preisblatt - BHT'!H23</f>
        <v>0</v>
      </c>
      <c r="C7" s="43">
        <f t="shared" si="0"/>
        <v>0</v>
      </c>
    </row>
    <row r="8" spans="1:3" s="44" customFormat="1" ht="20.100000000000001" customHeight="1" x14ac:dyDescent="0.25">
      <c r="A8" s="45" t="s">
        <v>41</v>
      </c>
      <c r="B8" s="43">
        <f>'Preisblatt - HTW'!H23</f>
        <v>0</v>
      </c>
      <c r="C8" s="43">
        <f t="shared" si="0"/>
        <v>0</v>
      </c>
    </row>
    <row r="9" spans="1:3" s="44" customFormat="1" ht="20.100000000000001" customHeight="1" x14ac:dyDescent="0.25">
      <c r="A9" s="45" t="s">
        <v>42</v>
      </c>
      <c r="B9" s="43">
        <f>'Preisblatt - HU'!H23</f>
        <v>0</v>
      </c>
      <c r="C9" s="43">
        <f t="shared" si="0"/>
        <v>0</v>
      </c>
    </row>
  </sheetData>
  <sheetProtection password="BFC5" sheet="1" objects="1" scenarios="1"/>
  <mergeCells count="1">
    <mergeCell ref="A1:C1"/>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D0848-3D7E-43DB-9CE6-DFC9A5CA8A09}">
  <sheetPr codeName="Tabelle2"/>
  <dimension ref="A1:H27"/>
  <sheetViews>
    <sheetView workbookViewId="0">
      <selection sqref="A1:H1"/>
    </sheetView>
  </sheetViews>
  <sheetFormatPr baseColWidth="10" defaultColWidth="11.42578125" defaultRowHeight="15" x14ac:dyDescent="0.25"/>
  <cols>
    <col min="1" max="1" width="7.140625" style="47" customWidth="1"/>
    <col min="2" max="2" width="41.7109375" style="47" customWidth="1"/>
    <col min="3" max="3" width="11.42578125" style="47" customWidth="1"/>
    <col min="4" max="5" width="11.42578125" style="49" customWidth="1"/>
    <col min="6" max="6" width="16.85546875" style="49" customWidth="1"/>
    <col min="7" max="8" width="20.42578125" style="49" customWidth="1"/>
    <col min="9" max="16384" width="11.42578125" style="47"/>
  </cols>
  <sheetData>
    <row r="1" spans="1:8" ht="47.25" customHeight="1" x14ac:dyDescent="0.25">
      <c r="A1" s="46" t="s">
        <v>43</v>
      </c>
      <c r="B1" s="46"/>
      <c r="C1" s="46"/>
      <c r="D1" s="46"/>
      <c r="E1" s="46"/>
      <c r="F1" s="46"/>
      <c r="G1" s="46"/>
      <c r="H1" s="46"/>
    </row>
    <row r="2" spans="1:8" x14ac:dyDescent="0.25">
      <c r="A2" s="48"/>
    </row>
    <row r="3" spans="1:8" x14ac:dyDescent="0.25">
      <c r="A3" s="50" t="s">
        <v>44</v>
      </c>
      <c r="B3" s="10"/>
      <c r="C3" s="10"/>
      <c r="D3" s="12"/>
      <c r="E3" s="12"/>
      <c r="F3" s="12"/>
      <c r="G3" s="12"/>
      <c r="H3" s="12"/>
    </row>
    <row r="4" spans="1:8" x14ac:dyDescent="0.25">
      <c r="A4" s="48" t="s">
        <v>45</v>
      </c>
    </row>
    <row r="5" spans="1:8" x14ac:dyDescent="0.25">
      <c r="A5" s="48"/>
    </row>
    <row r="6" spans="1:8" ht="35.25" customHeight="1" x14ac:dyDescent="0.25">
      <c r="A6" s="51" t="s">
        <v>46</v>
      </c>
      <c r="B6" s="51"/>
      <c r="C6" s="51"/>
      <c r="D6" s="51"/>
      <c r="E6" s="51"/>
      <c r="F6" s="51"/>
      <c r="G6" s="51"/>
      <c r="H6" s="51"/>
    </row>
    <row r="7" spans="1:8" x14ac:dyDescent="0.25">
      <c r="A7" s="52" t="s">
        <v>47</v>
      </c>
      <c r="B7" s="52"/>
      <c r="C7" s="52"/>
      <c r="D7" s="52"/>
      <c r="E7" s="52"/>
      <c r="F7" s="52"/>
      <c r="G7" s="52"/>
      <c r="H7" s="52"/>
    </row>
    <row r="8" spans="1:8" ht="38.25" x14ac:dyDescent="0.25">
      <c r="A8" s="16" t="s">
        <v>7</v>
      </c>
      <c r="B8" s="17" t="s">
        <v>8</v>
      </c>
      <c r="C8" s="17" t="s">
        <v>48</v>
      </c>
      <c r="D8" s="17" t="s">
        <v>10</v>
      </c>
      <c r="E8" s="17" t="s">
        <v>11</v>
      </c>
      <c r="F8" s="53" t="s">
        <v>49</v>
      </c>
      <c r="G8" s="54" t="s">
        <v>12</v>
      </c>
      <c r="H8" s="54" t="s">
        <v>50</v>
      </c>
    </row>
    <row r="9" spans="1:8" ht="39.950000000000003" customHeight="1" x14ac:dyDescent="0.25">
      <c r="A9" s="19">
        <v>1</v>
      </c>
      <c r="B9" s="20" t="s">
        <v>13</v>
      </c>
      <c r="C9" s="19" t="s">
        <v>14</v>
      </c>
      <c r="D9" s="19">
        <v>75</v>
      </c>
      <c r="E9" s="19" t="s">
        <v>15</v>
      </c>
      <c r="F9" s="55">
        <v>211</v>
      </c>
      <c r="G9" s="56">
        <f>'Preisblatt_Einzelpreise gesamt'!F12</f>
        <v>0</v>
      </c>
      <c r="H9" s="56">
        <f>G9*F9</f>
        <v>0</v>
      </c>
    </row>
    <row r="10" spans="1:8" ht="39.950000000000003" customHeight="1" x14ac:dyDescent="0.25">
      <c r="A10" s="19">
        <v>2</v>
      </c>
      <c r="B10" s="20" t="s">
        <v>13</v>
      </c>
      <c r="C10" s="19" t="s">
        <v>14</v>
      </c>
      <c r="D10" s="19">
        <v>75</v>
      </c>
      <c r="E10" s="19" t="s">
        <v>16</v>
      </c>
      <c r="F10" s="55">
        <v>3</v>
      </c>
      <c r="G10" s="56">
        <f>'Preisblatt_Einzelpreise gesamt'!F13</f>
        <v>0</v>
      </c>
      <c r="H10" s="56">
        <f t="shared" ref="H10:H22" si="0">G10*F10</f>
        <v>0</v>
      </c>
    </row>
    <row r="11" spans="1:8" ht="39.950000000000003" customHeight="1" x14ac:dyDescent="0.25">
      <c r="A11" s="19">
        <v>3</v>
      </c>
      <c r="B11" s="20" t="s">
        <v>17</v>
      </c>
      <c r="C11" s="19" t="s">
        <v>14</v>
      </c>
      <c r="D11" s="19">
        <v>80</v>
      </c>
      <c r="E11" s="19" t="s">
        <v>15</v>
      </c>
      <c r="F11" s="55">
        <v>31</v>
      </c>
      <c r="G11" s="56">
        <f>'Preisblatt_Einzelpreise gesamt'!F14</f>
        <v>0</v>
      </c>
      <c r="H11" s="56">
        <f t="shared" si="0"/>
        <v>0</v>
      </c>
    </row>
    <row r="12" spans="1:8" ht="39.950000000000003" customHeight="1" x14ac:dyDescent="0.25">
      <c r="A12" s="19">
        <v>4</v>
      </c>
      <c r="B12" s="20" t="s">
        <v>17</v>
      </c>
      <c r="C12" s="19" t="s">
        <v>14</v>
      </c>
      <c r="D12" s="19">
        <v>80</v>
      </c>
      <c r="E12" s="19" t="s">
        <v>16</v>
      </c>
      <c r="F12" s="55">
        <v>3</v>
      </c>
      <c r="G12" s="56">
        <f>'Preisblatt_Einzelpreise gesamt'!F15</f>
        <v>0</v>
      </c>
      <c r="H12" s="56">
        <f t="shared" si="0"/>
        <v>0</v>
      </c>
    </row>
    <row r="13" spans="1:8" ht="39.950000000000003" customHeight="1" x14ac:dyDescent="0.25">
      <c r="A13" s="19">
        <v>5</v>
      </c>
      <c r="B13" s="20" t="s">
        <v>18</v>
      </c>
      <c r="C13" s="19" t="s">
        <v>19</v>
      </c>
      <c r="D13" s="19">
        <v>80</v>
      </c>
      <c r="E13" s="19" t="s">
        <v>15</v>
      </c>
      <c r="F13" s="55">
        <v>211</v>
      </c>
      <c r="G13" s="56">
        <f>'Preisblatt_Einzelpreise gesamt'!F16</f>
        <v>0</v>
      </c>
      <c r="H13" s="56">
        <f t="shared" si="0"/>
        <v>0</v>
      </c>
    </row>
    <row r="14" spans="1:8" ht="39.950000000000003" customHeight="1" x14ac:dyDescent="0.25">
      <c r="A14" s="19">
        <v>6</v>
      </c>
      <c r="B14" s="20" t="s">
        <v>18</v>
      </c>
      <c r="C14" s="19" t="s">
        <v>19</v>
      </c>
      <c r="D14" s="19">
        <v>80</v>
      </c>
      <c r="E14" s="19" t="s">
        <v>16</v>
      </c>
      <c r="F14" s="55">
        <v>3</v>
      </c>
      <c r="G14" s="56">
        <f>'Preisblatt_Einzelpreise gesamt'!F17</f>
        <v>0</v>
      </c>
      <c r="H14" s="56">
        <f t="shared" si="0"/>
        <v>0</v>
      </c>
    </row>
    <row r="15" spans="1:8" ht="39.950000000000003" customHeight="1" x14ac:dyDescent="0.25">
      <c r="A15" s="19">
        <v>7</v>
      </c>
      <c r="B15" s="20" t="s">
        <v>20</v>
      </c>
      <c r="C15" s="19" t="s">
        <v>21</v>
      </c>
      <c r="D15" s="19">
        <v>80</v>
      </c>
      <c r="E15" s="19" t="s">
        <v>15</v>
      </c>
      <c r="F15" s="55">
        <v>19</v>
      </c>
      <c r="G15" s="56">
        <f>'Preisblatt_Einzelpreise gesamt'!F18</f>
        <v>0</v>
      </c>
      <c r="H15" s="56">
        <f t="shared" si="0"/>
        <v>0</v>
      </c>
    </row>
    <row r="16" spans="1:8" ht="39.950000000000003" customHeight="1" x14ac:dyDescent="0.25">
      <c r="A16" s="19">
        <v>8</v>
      </c>
      <c r="B16" s="20" t="s">
        <v>20</v>
      </c>
      <c r="C16" s="19" t="s">
        <v>21</v>
      </c>
      <c r="D16" s="19">
        <v>80</v>
      </c>
      <c r="E16" s="19" t="s">
        <v>16</v>
      </c>
      <c r="F16" s="55">
        <v>9</v>
      </c>
      <c r="G16" s="56">
        <f>'Preisblatt_Einzelpreise gesamt'!F19</f>
        <v>0</v>
      </c>
      <c r="H16" s="56">
        <f t="shared" si="0"/>
        <v>0</v>
      </c>
    </row>
    <row r="17" spans="1:8" ht="39.950000000000003" customHeight="1" x14ac:dyDescent="0.25">
      <c r="A17" s="19">
        <v>9</v>
      </c>
      <c r="B17" s="20" t="s">
        <v>22</v>
      </c>
      <c r="C17" s="19" t="s">
        <v>23</v>
      </c>
      <c r="D17" s="19">
        <v>80</v>
      </c>
      <c r="E17" s="19" t="s">
        <v>15</v>
      </c>
      <c r="F17" s="55">
        <v>521</v>
      </c>
      <c r="G17" s="56">
        <f>'Preisblatt_Einzelpreise gesamt'!F20</f>
        <v>0</v>
      </c>
      <c r="H17" s="56">
        <f t="shared" si="0"/>
        <v>0</v>
      </c>
    </row>
    <row r="18" spans="1:8" ht="39.950000000000003" customHeight="1" x14ac:dyDescent="0.25">
      <c r="A18" s="19">
        <v>10</v>
      </c>
      <c r="B18" s="20" t="s">
        <v>22</v>
      </c>
      <c r="C18" s="19" t="s">
        <v>23</v>
      </c>
      <c r="D18" s="19">
        <v>80</v>
      </c>
      <c r="E18" s="19" t="s">
        <v>16</v>
      </c>
      <c r="F18" s="55">
        <v>9</v>
      </c>
      <c r="G18" s="56">
        <f>'Preisblatt_Einzelpreise gesamt'!F21</f>
        <v>0</v>
      </c>
      <c r="H18" s="56">
        <f t="shared" si="0"/>
        <v>0</v>
      </c>
    </row>
    <row r="19" spans="1:8" ht="39.950000000000003" customHeight="1" x14ac:dyDescent="0.25">
      <c r="A19" s="19">
        <v>11</v>
      </c>
      <c r="B19" s="20" t="s">
        <v>24</v>
      </c>
      <c r="C19" s="19" t="s">
        <v>23</v>
      </c>
      <c r="D19" s="19">
        <v>100</v>
      </c>
      <c r="E19" s="19" t="s">
        <v>15</v>
      </c>
      <c r="F19" s="55">
        <v>19</v>
      </c>
      <c r="G19" s="56">
        <f>'Preisblatt_Einzelpreise gesamt'!F22</f>
        <v>0</v>
      </c>
      <c r="H19" s="56">
        <f t="shared" si="0"/>
        <v>0</v>
      </c>
    </row>
    <row r="20" spans="1:8" ht="39.950000000000003" customHeight="1" x14ac:dyDescent="0.25">
      <c r="A20" s="19">
        <v>12</v>
      </c>
      <c r="B20" s="20" t="s">
        <v>25</v>
      </c>
      <c r="C20" s="19" t="s">
        <v>23</v>
      </c>
      <c r="D20" s="19">
        <v>100</v>
      </c>
      <c r="E20" s="19" t="s">
        <v>16</v>
      </c>
      <c r="F20" s="55">
        <v>9</v>
      </c>
      <c r="G20" s="56">
        <f>'Preisblatt_Einzelpreise gesamt'!F23</f>
        <v>0</v>
      </c>
      <c r="H20" s="56">
        <f t="shared" si="0"/>
        <v>0</v>
      </c>
    </row>
    <row r="21" spans="1:8" ht="39.950000000000003" customHeight="1" x14ac:dyDescent="0.25">
      <c r="A21" s="19">
        <v>13</v>
      </c>
      <c r="B21" s="20" t="s">
        <v>26</v>
      </c>
      <c r="C21" s="19" t="s">
        <v>23</v>
      </c>
      <c r="D21" s="19">
        <v>160</v>
      </c>
      <c r="E21" s="19" t="s">
        <v>15</v>
      </c>
      <c r="F21" s="55">
        <v>521</v>
      </c>
      <c r="G21" s="56">
        <f>'Preisblatt_Einzelpreise gesamt'!F24</f>
        <v>0</v>
      </c>
      <c r="H21" s="56">
        <f t="shared" si="0"/>
        <v>0</v>
      </c>
    </row>
    <row r="22" spans="1:8" ht="39.950000000000003" customHeight="1" x14ac:dyDescent="0.25">
      <c r="A22" s="19">
        <v>14</v>
      </c>
      <c r="B22" s="20" t="s">
        <v>27</v>
      </c>
      <c r="C22" s="19" t="s">
        <v>23</v>
      </c>
      <c r="D22" s="19">
        <v>200</v>
      </c>
      <c r="E22" s="19" t="s">
        <v>15</v>
      </c>
      <c r="F22" s="55">
        <v>9</v>
      </c>
      <c r="G22" s="56">
        <f>'Preisblatt_Einzelpreise gesamt'!F25</f>
        <v>0</v>
      </c>
      <c r="H22" s="56">
        <f t="shared" si="0"/>
        <v>0</v>
      </c>
    </row>
    <row r="23" spans="1:8" ht="30.75" customHeight="1" x14ac:dyDescent="0.25">
      <c r="A23" s="22"/>
      <c r="B23" s="27" t="s">
        <v>28</v>
      </c>
      <c r="C23" s="28"/>
      <c r="D23" s="28"/>
      <c r="E23" s="28"/>
      <c r="F23" s="28"/>
      <c r="G23" s="29"/>
      <c r="H23" s="57">
        <f>SUM(H9:H22)</f>
        <v>0</v>
      </c>
    </row>
    <row r="24" spans="1:8" ht="41.25" customHeight="1" x14ac:dyDescent="0.25">
      <c r="A24" s="22"/>
      <c r="B24" s="27" t="s">
        <v>29</v>
      </c>
      <c r="C24" s="28"/>
      <c r="D24" s="28"/>
      <c r="E24" s="28"/>
      <c r="F24" s="29"/>
      <c r="G24" s="58">
        <v>0.19</v>
      </c>
      <c r="H24" s="59">
        <f>H23*G24</f>
        <v>0</v>
      </c>
    </row>
    <row r="25" spans="1:8" ht="30.75" customHeight="1" x14ac:dyDescent="0.25">
      <c r="A25" s="22"/>
      <c r="B25" s="27" t="s">
        <v>30</v>
      </c>
      <c r="C25" s="28"/>
      <c r="D25" s="28"/>
      <c r="E25" s="28"/>
      <c r="F25" s="28"/>
      <c r="G25" s="29"/>
      <c r="H25" s="57">
        <f>H23+H24</f>
        <v>0</v>
      </c>
    </row>
    <row r="27" spans="1:8" x14ac:dyDescent="0.25">
      <c r="A27" s="47" t="s">
        <v>31</v>
      </c>
      <c r="B27" s="60"/>
      <c r="C27" s="60"/>
      <c r="D27" s="61"/>
      <c r="E27" s="61"/>
      <c r="F27" s="61"/>
      <c r="G27" s="61"/>
      <c r="H27" s="61"/>
    </row>
  </sheetData>
  <sheetProtection password="BFC5" sheet="1" objects="1" scenarios="1"/>
  <mergeCells count="6">
    <mergeCell ref="A1:H1"/>
    <mergeCell ref="A6:H6"/>
    <mergeCell ref="A7:H7"/>
    <mergeCell ref="B23:G23"/>
    <mergeCell ref="B24:F24"/>
    <mergeCell ref="B25:G25"/>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FFB22-D10B-4087-9751-B1E439C0279D}">
  <sheetPr codeName="Tabelle3"/>
  <dimension ref="A1:H27"/>
  <sheetViews>
    <sheetView workbookViewId="0">
      <selection activeCell="G18" sqref="G18"/>
    </sheetView>
  </sheetViews>
  <sheetFormatPr baseColWidth="10" defaultColWidth="11.42578125" defaultRowHeight="15" x14ac:dyDescent="0.25"/>
  <cols>
    <col min="1" max="1" width="7.140625" style="47" customWidth="1"/>
    <col min="2" max="2" width="41.7109375" style="47" customWidth="1"/>
    <col min="3" max="3" width="11.42578125" style="47" customWidth="1"/>
    <col min="4" max="5" width="11.42578125" style="49" customWidth="1"/>
    <col min="6" max="6" width="16.85546875" style="49" customWidth="1"/>
    <col min="7" max="8" width="20.42578125" style="49" customWidth="1"/>
    <col min="9" max="16384" width="11.42578125" style="47"/>
  </cols>
  <sheetData>
    <row r="1" spans="1:8" ht="47.25" customHeight="1" x14ac:dyDescent="0.25">
      <c r="A1" s="46" t="s">
        <v>51</v>
      </c>
      <c r="B1" s="46"/>
      <c r="C1" s="46"/>
      <c r="D1" s="46"/>
      <c r="E1" s="46"/>
      <c r="F1" s="46"/>
      <c r="G1" s="46"/>
      <c r="H1" s="46"/>
    </row>
    <row r="2" spans="1:8" x14ac:dyDescent="0.25">
      <c r="A2" s="48"/>
    </row>
    <row r="3" spans="1:8" x14ac:dyDescent="0.25">
      <c r="A3" s="50" t="s">
        <v>44</v>
      </c>
      <c r="B3" s="10"/>
      <c r="C3" s="10"/>
      <c r="D3" s="12"/>
      <c r="E3" s="12"/>
      <c r="F3" s="12"/>
      <c r="G3" s="12"/>
      <c r="H3" s="12"/>
    </row>
    <row r="4" spans="1:8" x14ac:dyDescent="0.25">
      <c r="A4" s="48" t="s">
        <v>45</v>
      </c>
    </row>
    <row r="5" spans="1:8" x14ac:dyDescent="0.25">
      <c r="A5" s="48"/>
    </row>
    <row r="6" spans="1:8" ht="35.25" customHeight="1" x14ac:dyDescent="0.25">
      <c r="A6" s="51" t="s">
        <v>46</v>
      </c>
      <c r="B6" s="51"/>
      <c r="C6" s="51"/>
      <c r="D6" s="51"/>
      <c r="E6" s="51"/>
      <c r="F6" s="51"/>
      <c r="G6" s="51"/>
      <c r="H6" s="51"/>
    </row>
    <row r="7" spans="1:8" x14ac:dyDescent="0.25">
      <c r="A7" s="52" t="s">
        <v>47</v>
      </c>
      <c r="B7" s="52"/>
      <c r="C7" s="52"/>
      <c r="D7" s="52"/>
      <c r="E7" s="52"/>
      <c r="F7" s="52"/>
      <c r="G7" s="52"/>
      <c r="H7" s="52"/>
    </row>
    <row r="8" spans="1:8" ht="38.25" x14ac:dyDescent="0.25">
      <c r="A8" s="16" t="s">
        <v>7</v>
      </c>
      <c r="B8" s="17" t="s">
        <v>8</v>
      </c>
      <c r="C8" s="17" t="s">
        <v>48</v>
      </c>
      <c r="D8" s="17" t="s">
        <v>10</v>
      </c>
      <c r="E8" s="17" t="s">
        <v>11</v>
      </c>
      <c r="F8" s="53" t="s">
        <v>49</v>
      </c>
      <c r="G8" s="54" t="s">
        <v>12</v>
      </c>
      <c r="H8" s="54" t="s">
        <v>50</v>
      </c>
    </row>
    <row r="9" spans="1:8" ht="39.950000000000003" customHeight="1" x14ac:dyDescent="0.25">
      <c r="A9" s="19">
        <v>1</v>
      </c>
      <c r="B9" s="20" t="s">
        <v>13</v>
      </c>
      <c r="C9" s="19" t="s">
        <v>14</v>
      </c>
      <c r="D9" s="19">
        <v>75</v>
      </c>
      <c r="E9" s="19" t="s">
        <v>15</v>
      </c>
      <c r="F9" s="55"/>
      <c r="G9" s="56"/>
      <c r="H9" s="56"/>
    </row>
    <row r="10" spans="1:8" ht="39.950000000000003" customHeight="1" x14ac:dyDescent="0.25">
      <c r="A10" s="19">
        <v>2</v>
      </c>
      <c r="B10" s="20" t="s">
        <v>13</v>
      </c>
      <c r="C10" s="19" t="s">
        <v>14</v>
      </c>
      <c r="D10" s="19">
        <v>75</v>
      </c>
      <c r="E10" s="19" t="s">
        <v>16</v>
      </c>
      <c r="F10" s="55"/>
      <c r="G10" s="56"/>
      <c r="H10" s="56"/>
    </row>
    <row r="11" spans="1:8" ht="39.950000000000003" customHeight="1" x14ac:dyDescent="0.25">
      <c r="A11" s="19">
        <v>3</v>
      </c>
      <c r="B11" s="20" t="s">
        <v>17</v>
      </c>
      <c r="C11" s="19" t="s">
        <v>14</v>
      </c>
      <c r="D11" s="19">
        <v>80</v>
      </c>
      <c r="E11" s="19" t="s">
        <v>15</v>
      </c>
      <c r="F11" s="55">
        <v>1062</v>
      </c>
      <c r="G11" s="56">
        <f>'Preisblatt_Einzelpreise gesamt'!F14</f>
        <v>0</v>
      </c>
      <c r="H11" s="56">
        <f t="shared" ref="H11:H23" si="0">F11*G11</f>
        <v>0</v>
      </c>
    </row>
    <row r="12" spans="1:8" ht="39.950000000000003" customHeight="1" x14ac:dyDescent="0.25">
      <c r="A12" s="19">
        <v>4</v>
      </c>
      <c r="B12" s="20" t="s">
        <v>17</v>
      </c>
      <c r="C12" s="19" t="s">
        <v>14</v>
      </c>
      <c r="D12" s="19">
        <v>80</v>
      </c>
      <c r="E12" s="19" t="s">
        <v>16</v>
      </c>
      <c r="F12" s="55">
        <v>8</v>
      </c>
      <c r="G12" s="56">
        <f>'Preisblatt_Einzelpreise gesamt'!F15</f>
        <v>0</v>
      </c>
      <c r="H12" s="56">
        <f t="shared" si="0"/>
        <v>0</v>
      </c>
    </row>
    <row r="13" spans="1:8" ht="39.950000000000003" customHeight="1" x14ac:dyDescent="0.25">
      <c r="A13" s="19">
        <v>5</v>
      </c>
      <c r="B13" s="20" t="s">
        <v>18</v>
      </c>
      <c r="C13" s="19" t="s">
        <v>19</v>
      </c>
      <c r="D13" s="19">
        <v>80</v>
      </c>
      <c r="E13" s="19" t="s">
        <v>15</v>
      </c>
      <c r="F13" s="55"/>
      <c r="G13" s="56"/>
      <c r="H13" s="56"/>
    </row>
    <row r="14" spans="1:8" ht="39.950000000000003" customHeight="1" x14ac:dyDescent="0.25">
      <c r="A14" s="19">
        <v>6</v>
      </c>
      <c r="B14" s="20" t="s">
        <v>18</v>
      </c>
      <c r="C14" s="19" t="s">
        <v>19</v>
      </c>
      <c r="D14" s="19">
        <v>80</v>
      </c>
      <c r="E14" s="19" t="s">
        <v>16</v>
      </c>
      <c r="F14" s="55"/>
      <c r="G14" s="56"/>
      <c r="H14" s="56"/>
    </row>
    <row r="15" spans="1:8" ht="39.950000000000003" customHeight="1" x14ac:dyDescent="0.25">
      <c r="A15" s="19">
        <v>7</v>
      </c>
      <c r="B15" s="20" t="s">
        <v>20</v>
      </c>
      <c r="C15" s="19" t="s">
        <v>21</v>
      </c>
      <c r="D15" s="19">
        <v>80</v>
      </c>
      <c r="E15" s="19" t="s">
        <v>15</v>
      </c>
      <c r="F15" s="55"/>
      <c r="G15" s="56"/>
      <c r="H15" s="56"/>
    </row>
    <row r="16" spans="1:8" ht="39.950000000000003" customHeight="1" x14ac:dyDescent="0.25">
      <c r="A16" s="19">
        <v>8</v>
      </c>
      <c r="B16" s="20" t="s">
        <v>20</v>
      </c>
      <c r="C16" s="19" t="s">
        <v>21</v>
      </c>
      <c r="D16" s="19">
        <v>80</v>
      </c>
      <c r="E16" s="19" t="s">
        <v>16</v>
      </c>
      <c r="F16" s="55"/>
      <c r="G16" s="56"/>
      <c r="H16" s="56"/>
    </row>
    <row r="17" spans="1:8" ht="39.950000000000003" customHeight="1" x14ac:dyDescent="0.25">
      <c r="A17" s="19">
        <v>9</v>
      </c>
      <c r="B17" s="20" t="s">
        <v>22</v>
      </c>
      <c r="C17" s="19" t="s">
        <v>23</v>
      </c>
      <c r="D17" s="19">
        <v>80</v>
      </c>
      <c r="E17" s="19" t="s">
        <v>15</v>
      </c>
      <c r="F17" s="55">
        <v>12400</v>
      </c>
      <c r="G17" s="56">
        <f>'Preisblatt_Einzelpreise gesamt'!F20</f>
        <v>0</v>
      </c>
      <c r="H17" s="56">
        <f t="shared" si="0"/>
        <v>0</v>
      </c>
    </row>
    <row r="18" spans="1:8" ht="39.950000000000003" customHeight="1" x14ac:dyDescent="0.25">
      <c r="A18" s="19">
        <v>10</v>
      </c>
      <c r="B18" s="20" t="s">
        <v>22</v>
      </c>
      <c r="C18" s="19" t="s">
        <v>23</v>
      </c>
      <c r="D18" s="19">
        <v>80</v>
      </c>
      <c r="E18" s="19" t="s">
        <v>16</v>
      </c>
      <c r="F18" s="55">
        <v>27</v>
      </c>
      <c r="G18" s="56">
        <f>'Preisblatt_Einzelpreise gesamt'!F21</f>
        <v>0</v>
      </c>
      <c r="H18" s="56">
        <f t="shared" si="0"/>
        <v>0</v>
      </c>
    </row>
    <row r="19" spans="1:8" ht="39.950000000000003" customHeight="1" x14ac:dyDescent="0.25">
      <c r="A19" s="19">
        <v>11</v>
      </c>
      <c r="B19" s="20" t="s">
        <v>24</v>
      </c>
      <c r="C19" s="19" t="s">
        <v>23</v>
      </c>
      <c r="D19" s="19">
        <v>100</v>
      </c>
      <c r="E19" s="19" t="s">
        <v>15</v>
      </c>
      <c r="F19" s="55"/>
      <c r="G19" s="56"/>
      <c r="H19" s="56"/>
    </row>
    <row r="20" spans="1:8" ht="39.950000000000003" customHeight="1" x14ac:dyDescent="0.25">
      <c r="A20" s="19">
        <v>12</v>
      </c>
      <c r="B20" s="20" t="s">
        <v>25</v>
      </c>
      <c r="C20" s="19" t="s">
        <v>23</v>
      </c>
      <c r="D20" s="19">
        <v>100</v>
      </c>
      <c r="E20" s="19" t="s">
        <v>16</v>
      </c>
      <c r="F20" s="55"/>
      <c r="G20" s="56"/>
      <c r="H20" s="56"/>
    </row>
    <row r="21" spans="1:8" ht="39.950000000000003" customHeight="1" x14ac:dyDescent="0.25">
      <c r="A21" s="19">
        <v>13</v>
      </c>
      <c r="B21" s="20" t="s">
        <v>26</v>
      </c>
      <c r="C21" s="19" t="s">
        <v>23</v>
      </c>
      <c r="D21" s="19">
        <v>160</v>
      </c>
      <c r="E21" s="19" t="s">
        <v>15</v>
      </c>
      <c r="F21" s="55"/>
      <c r="G21" s="56"/>
      <c r="H21" s="56"/>
    </row>
    <row r="22" spans="1:8" ht="39.950000000000003" customHeight="1" x14ac:dyDescent="0.25">
      <c r="A22" s="19">
        <v>14</v>
      </c>
      <c r="B22" s="20" t="s">
        <v>27</v>
      </c>
      <c r="C22" s="19" t="s">
        <v>23</v>
      </c>
      <c r="D22" s="19">
        <v>200</v>
      </c>
      <c r="E22" s="19" t="s">
        <v>15</v>
      </c>
      <c r="F22" s="55"/>
      <c r="G22" s="56"/>
      <c r="H22" s="56"/>
    </row>
    <row r="23" spans="1:8" ht="30.75" customHeight="1" x14ac:dyDescent="0.25">
      <c r="A23" s="22"/>
      <c r="B23" s="27" t="s">
        <v>28</v>
      </c>
      <c r="C23" s="28"/>
      <c r="D23" s="28"/>
      <c r="E23" s="28"/>
      <c r="F23" s="28"/>
      <c r="G23" s="29"/>
      <c r="H23" s="57">
        <f>SUM(H9:H22)</f>
        <v>0</v>
      </c>
    </row>
    <row r="24" spans="1:8" ht="41.25" customHeight="1" x14ac:dyDescent="0.25">
      <c r="A24" s="22"/>
      <c r="B24" s="27" t="s">
        <v>29</v>
      </c>
      <c r="C24" s="28"/>
      <c r="D24" s="28"/>
      <c r="E24" s="28"/>
      <c r="F24" s="29"/>
      <c r="G24" s="58">
        <v>0.19</v>
      </c>
      <c r="H24" s="59">
        <f>H23*G24</f>
        <v>0</v>
      </c>
    </row>
    <row r="25" spans="1:8" ht="30.75" customHeight="1" x14ac:dyDescent="0.25">
      <c r="A25" s="22"/>
      <c r="B25" s="27" t="s">
        <v>30</v>
      </c>
      <c r="C25" s="28"/>
      <c r="D25" s="28"/>
      <c r="E25" s="28"/>
      <c r="F25" s="28"/>
      <c r="G25" s="29"/>
      <c r="H25" s="57">
        <f>H23+H24</f>
        <v>0</v>
      </c>
    </row>
    <row r="27" spans="1:8" x14ac:dyDescent="0.25">
      <c r="A27" s="47" t="s">
        <v>31</v>
      </c>
      <c r="B27" s="60"/>
      <c r="C27" s="60"/>
      <c r="D27" s="61"/>
      <c r="E27" s="61"/>
      <c r="F27" s="61"/>
      <c r="G27" s="61"/>
      <c r="H27" s="61"/>
    </row>
  </sheetData>
  <sheetProtection password="BFC5" sheet="1" objects="1" scenarios="1"/>
  <mergeCells count="6">
    <mergeCell ref="A1:H1"/>
    <mergeCell ref="A6:H6"/>
    <mergeCell ref="A7:H7"/>
    <mergeCell ref="B23:G23"/>
    <mergeCell ref="B24:F24"/>
    <mergeCell ref="B25:G25"/>
  </mergeCells>
  <pageMargins left="0.7" right="0.7" top="0.78740157499999996" bottom="0.78740157499999996"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F9B27-3783-4F9D-A529-6102CC4120BB}">
  <sheetPr codeName="Tabelle7"/>
  <dimension ref="A1:H27"/>
  <sheetViews>
    <sheetView topLeftCell="A10" workbookViewId="0">
      <selection activeCell="H21" sqref="H21"/>
    </sheetView>
  </sheetViews>
  <sheetFormatPr baseColWidth="10" defaultColWidth="11.42578125" defaultRowHeight="15" x14ac:dyDescent="0.25"/>
  <cols>
    <col min="1" max="1" width="7.140625" style="47" customWidth="1"/>
    <col min="2" max="2" width="41.7109375" style="47" customWidth="1"/>
    <col min="3" max="3" width="11.42578125" style="47" customWidth="1"/>
    <col min="4" max="5" width="11.42578125" style="49" customWidth="1"/>
    <col min="6" max="6" width="16.85546875" style="49" customWidth="1"/>
    <col min="7" max="8" width="20.42578125" style="49" customWidth="1"/>
    <col min="9" max="16384" width="11.42578125" style="47"/>
  </cols>
  <sheetData>
    <row r="1" spans="1:8" ht="47.25" customHeight="1" x14ac:dyDescent="0.25">
      <c r="A1" s="46" t="s">
        <v>52</v>
      </c>
      <c r="B1" s="46"/>
      <c r="C1" s="46"/>
      <c r="D1" s="46"/>
      <c r="E1" s="46"/>
      <c r="F1" s="46"/>
      <c r="G1" s="46"/>
      <c r="H1" s="46"/>
    </row>
    <row r="2" spans="1:8" x14ac:dyDescent="0.25">
      <c r="A2" s="48"/>
    </row>
    <row r="3" spans="1:8" x14ac:dyDescent="0.25">
      <c r="A3" s="50" t="s">
        <v>44</v>
      </c>
      <c r="B3" s="10"/>
      <c r="C3" s="10"/>
      <c r="D3" s="12"/>
      <c r="E3" s="12"/>
      <c r="F3" s="12"/>
      <c r="G3" s="12"/>
      <c r="H3" s="12"/>
    </row>
    <row r="4" spans="1:8" x14ac:dyDescent="0.25">
      <c r="A4" s="48" t="s">
        <v>45</v>
      </c>
    </row>
    <row r="5" spans="1:8" x14ac:dyDescent="0.25">
      <c r="A5" s="48"/>
    </row>
    <row r="6" spans="1:8" ht="35.25" customHeight="1" x14ac:dyDescent="0.25">
      <c r="A6" s="51" t="s">
        <v>46</v>
      </c>
      <c r="B6" s="51"/>
      <c r="C6" s="51"/>
      <c r="D6" s="51"/>
      <c r="E6" s="51"/>
      <c r="F6" s="51"/>
      <c r="G6" s="51"/>
      <c r="H6" s="51"/>
    </row>
    <row r="7" spans="1:8" x14ac:dyDescent="0.25">
      <c r="A7" s="52" t="s">
        <v>47</v>
      </c>
      <c r="B7" s="52"/>
      <c r="C7" s="52"/>
      <c r="D7" s="52"/>
      <c r="E7" s="52"/>
      <c r="F7" s="52"/>
      <c r="G7" s="52"/>
      <c r="H7" s="52"/>
    </row>
    <row r="8" spans="1:8" ht="38.25" x14ac:dyDescent="0.25">
      <c r="A8" s="16" t="s">
        <v>7</v>
      </c>
      <c r="B8" s="17" t="s">
        <v>8</v>
      </c>
      <c r="C8" s="17" t="s">
        <v>48</v>
      </c>
      <c r="D8" s="17" t="s">
        <v>10</v>
      </c>
      <c r="E8" s="17" t="s">
        <v>11</v>
      </c>
      <c r="F8" s="53" t="s">
        <v>49</v>
      </c>
      <c r="G8" s="54" t="s">
        <v>12</v>
      </c>
      <c r="H8" s="54" t="s">
        <v>50</v>
      </c>
    </row>
    <row r="9" spans="1:8" ht="39.950000000000003" customHeight="1" x14ac:dyDescent="0.25">
      <c r="A9" s="19">
        <v>1</v>
      </c>
      <c r="B9" s="20" t="s">
        <v>13</v>
      </c>
      <c r="C9" s="19" t="s">
        <v>14</v>
      </c>
      <c r="D9" s="19">
        <v>75</v>
      </c>
      <c r="E9" s="19" t="s">
        <v>15</v>
      </c>
      <c r="F9" s="55"/>
      <c r="G9" s="62"/>
      <c r="H9" s="62"/>
    </row>
    <row r="10" spans="1:8" ht="39.950000000000003" customHeight="1" x14ac:dyDescent="0.25">
      <c r="A10" s="19">
        <v>2</v>
      </c>
      <c r="B10" s="20" t="s">
        <v>13</v>
      </c>
      <c r="C10" s="19" t="s">
        <v>14</v>
      </c>
      <c r="D10" s="19">
        <v>75</v>
      </c>
      <c r="E10" s="19" t="s">
        <v>16</v>
      </c>
      <c r="F10" s="55"/>
      <c r="G10" s="62"/>
      <c r="H10" s="62"/>
    </row>
    <row r="11" spans="1:8" ht="39.950000000000003" customHeight="1" x14ac:dyDescent="0.25">
      <c r="A11" s="19">
        <v>3</v>
      </c>
      <c r="B11" s="20" t="s">
        <v>17</v>
      </c>
      <c r="C11" s="19" t="s">
        <v>14</v>
      </c>
      <c r="D11" s="19">
        <v>80</v>
      </c>
      <c r="E11" s="19" t="s">
        <v>15</v>
      </c>
      <c r="F11" s="55"/>
      <c r="G11" s="62"/>
      <c r="H11" s="62"/>
    </row>
    <row r="12" spans="1:8" ht="39.950000000000003" customHeight="1" x14ac:dyDescent="0.25">
      <c r="A12" s="19">
        <v>4</v>
      </c>
      <c r="B12" s="20" t="s">
        <v>17</v>
      </c>
      <c r="C12" s="19" t="s">
        <v>14</v>
      </c>
      <c r="D12" s="19">
        <v>80</v>
      </c>
      <c r="E12" s="19" t="s">
        <v>16</v>
      </c>
      <c r="F12" s="55"/>
      <c r="G12" s="62"/>
      <c r="H12" s="62"/>
    </row>
    <row r="13" spans="1:8" ht="39.950000000000003" customHeight="1" x14ac:dyDescent="0.25">
      <c r="A13" s="19">
        <v>5</v>
      </c>
      <c r="B13" s="20" t="s">
        <v>18</v>
      </c>
      <c r="C13" s="19" t="s">
        <v>19</v>
      </c>
      <c r="D13" s="19">
        <v>80</v>
      </c>
      <c r="E13" s="19" t="s">
        <v>15</v>
      </c>
      <c r="F13" s="55"/>
      <c r="G13" s="62"/>
      <c r="H13" s="62"/>
    </row>
    <row r="14" spans="1:8" ht="39.950000000000003" customHeight="1" x14ac:dyDescent="0.25">
      <c r="A14" s="19">
        <v>6</v>
      </c>
      <c r="B14" s="20" t="s">
        <v>18</v>
      </c>
      <c r="C14" s="19" t="s">
        <v>19</v>
      </c>
      <c r="D14" s="19">
        <v>80</v>
      </c>
      <c r="E14" s="19" t="s">
        <v>16</v>
      </c>
      <c r="F14" s="55"/>
      <c r="G14" s="62"/>
      <c r="H14" s="62"/>
    </row>
    <row r="15" spans="1:8" ht="39.950000000000003" customHeight="1" x14ac:dyDescent="0.25">
      <c r="A15" s="19">
        <v>7</v>
      </c>
      <c r="B15" s="20" t="s">
        <v>20</v>
      </c>
      <c r="C15" s="19" t="s">
        <v>21</v>
      </c>
      <c r="D15" s="19">
        <v>80</v>
      </c>
      <c r="E15" s="19" t="s">
        <v>15</v>
      </c>
      <c r="F15" s="55"/>
      <c r="G15" s="62"/>
      <c r="H15" s="62"/>
    </row>
    <row r="16" spans="1:8" ht="39.950000000000003" customHeight="1" x14ac:dyDescent="0.25">
      <c r="A16" s="19">
        <v>8</v>
      </c>
      <c r="B16" s="20" t="s">
        <v>20</v>
      </c>
      <c r="C16" s="19" t="s">
        <v>21</v>
      </c>
      <c r="D16" s="19">
        <v>80</v>
      </c>
      <c r="E16" s="19" t="s">
        <v>16</v>
      </c>
      <c r="F16" s="55"/>
      <c r="G16" s="62"/>
      <c r="H16" s="62"/>
    </row>
    <row r="17" spans="1:8" ht="39.950000000000003" customHeight="1" x14ac:dyDescent="0.25">
      <c r="A17" s="19">
        <v>9</v>
      </c>
      <c r="B17" s="20" t="s">
        <v>22</v>
      </c>
      <c r="C17" s="19" t="s">
        <v>23</v>
      </c>
      <c r="D17" s="19">
        <v>80</v>
      </c>
      <c r="E17" s="19" t="s">
        <v>15</v>
      </c>
      <c r="F17" s="55">
        <v>733</v>
      </c>
      <c r="G17" s="56">
        <f>'Preisblatt_Einzelpreise gesamt'!F20</f>
        <v>0</v>
      </c>
      <c r="H17" s="56">
        <f t="shared" ref="H17:H29" si="0">G17*F17</f>
        <v>0</v>
      </c>
    </row>
    <row r="18" spans="1:8" ht="39.950000000000003" customHeight="1" x14ac:dyDescent="0.25">
      <c r="A18" s="19">
        <v>10</v>
      </c>
      <c r="B18" s="20" t="s">
        <v>22</v>
      </c>
      <c r="C18" s="19" t="s">
        <v>23</v>
      </c>
      <c r="D18" s="19">
        <v>80</v>
      </c>
      <c r="E18" s="19" t="s">
        <v>16</v>
      </c>
      <c r="F18" s="55"/>
      <c r="G18" s="62"/>
      <c r="H18" s="62"/>
    </row>
    <row r="19" spans="1:8" ht="39.950000000000003" customHeight="1" x14ac:dyDescent="0.25">
      <c r="A19" s="19">
        <v>11</v>
      </c>
      <c r="B19" s="20" t="s">
        <v>24</v>
      </c>
      <c r="C19" s="19" t="s">
        <v>23</v>
      </c>
      <c r="D19" s="19">
        <v>100</v>
      </c>
      <c r="E19" s="19" t="s">
        <v>15</v>
      </c>
      <c r="F19" s="55"/>
      <c r="G19" s="62"/>
      <c r="H19" s="62"/>
    </row>
    <row r="20" spans="1:8" ht="39.950000000000003" customHeight="1" x14ac:dyDescent="0.25">
      <c r="A20" s="19">
        <v>12</v>
      </c>
      <c r="B20" s="20" t="s">
        <v>25</v>
      </c>
      <c r="C20" s="19" t="s">
        <v>23</v>
      </c>
      <c r="D20" s="19">
        <v>100</v>
      </c>
      <c r="E20" s="19" t="s">
        <v>16</v>
      </c>
      <c r="F20" s="55"/>
      <c r="G20" s="62"/>
      <c r="H20" s="62"/>
    </row>
    <row r="21" spans="1:8" ht="39.950000000000003" customHeight="1" x14ac:dyDescent="0.25">
      <c r="A21" s="19">
        <v>13</v>
      </c>
      <c r="B21" s="20" t="s">
        <v>26</v>
      </c>
      <c r="C21" s="19" t="s">
        <v>23</v>
      </c>
      <c r="D21" s="19">
        <v>160</v>
      </c>
      <c r="E21" s="19" t="s">
        <v>15</v>
      </c>
      <c r="F21" s="55"/>
      <c r="G21" s="62"/>
      <c r="H21" s="62"/>
    </row>
    <row r="22" spans="1:8" ht="39.950000000000003" customHeight="1" x14ac:dyDescent="0.25">
      <c r="A22" s="19">
        <v>14</v>
      </c>
      <c r="B22" s="20" t="s">
        <v>27</v>
      </c>
      <c r="C22" s="19" t="s">
        <v>23</v>
      </c>
      <c r="D22" s="19">
        <v>200</v>
      </c>
      <c r="E22" s="19" t="s">
        <v>15</v>
      </c>
      <c r="F22" s="55"/>
      <c r="G22" s="62"/>
      <c r="H22" s="62"/>
    </row>
    <row r="23" spans="1:8" ht="30.75" customHeight="1" x14ac:dyDescent="0.25">
      <c r="A23" s="22"/>
      <c r="B23" s="27" t="s">
        <v>28</v>
      </c>
      <c r="C23" s="28"/>
      <c r="D23" s="28"/>
      <c r="E23" s="28"/>
      <c r="F23" s="28"/>
      <c r="G23" s="29"/>
      <c r="H23" s="57">
        <f>SUM(H9:H22)</f>
        <v>0</v>
      </c>
    </row>
    <row r="24" spans="1:8" ht="41.25" customHeight="1" x14ac:dyDescent="0.25">
      <c r="A24" s="22"/>
      <c r="B24" s="27" t="s">
        <v>29</v>
      </c>
      <c r="C24" s="28"/>
      <c r="D24" s="28"/>
      <c r="E24" s="28"/>
      <c r="F24" s="29"/>
      <c r="G24" s="58">
        <v>0.19</v>
      </c>
      <c r="H24" s="59">
        <f>H23*G24</f>
        <v>0</v>
      </c>
    </row>
    <row r="25" spans="1:8" ht="30.75" customHeight="1" x14ac:dyDescent="0.25">
      <c r="A25" s="22"/>
      <c r="B25" s="27" t="s">
        <v>30</v>
      </c>
      <c r="C25" s="28"/>
      <c r="D25" s="28"/>
      <c r="E25" s="28"/>
      <c r="F25" s="28"/>
      <c r="G25" s="29"/>
      <c r="H25" s="57">
        <f>H23+H24</f>
        <v>0</v>
      </c>
    </row>
    <row r="27" spans="1:8" x14ac:dyDescent="0.25">
      <c r="A27" s="47" t="s">
        <v>31</v>
      </c>
      <c r="B27" s="60"/>
      <c r="C27" s="60"/>
      <c r="D27" s="61"/>
      <c r="E27" s="61"/>
      <c r="F27" s="61"/>
      <c r="G27" s="61"/>
      <c r="H27" s="61"/>
    </row>
  </sheetData>
  <sheetProtection password="BFC5" sheet="1" objects="1" scenarios="1"/>
  <mergeCells count="6">
    <mergeCell ref="A1:H1"/>
    <mergeCell ref="A6:H6"/>
    <mergeCell ref="A7:H7"/>
    <mergeCell ref="B23:G23"/>
    <mergeCell ref="B24:F24"/>
    <mergeCell ref="B25:G25"/>
  </mergeCells>
  <pageMargins left="0.7" right="0.7" top="0.78740157499999996" bottom="0.78740157499999996"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A6516-BD56-4AE3-80C3-59490B8C0245}">
  <sheetPr codeName="Tabelle8"/>
  <dimension ref="A1:H27"/>
  <sheetViews>
    <sheetView workbookViewId="0">
      <selection sqref="A1:H1"/>
    </sheetView>
  </sheetViews>
  <sheetFormatPr baseColWidth="10" defaultColWidth="11.42578125" defaultRowHeight="15" x14ac:dyDescent="0.25"/>
  <cols>
    <col min="1" max="1" width="7.140625" style="47" customWidth="1"/>
    <col min="2" max="2" width="41.7109375" style="47" customWidth="1"/>
    <col min="3" max="3" width="11.42578125" style="47" customWidth="1"/>
    <col min="4" max="5" width="11.42578125" style="49" customWidth="1"/>
    <col min="6" max="6" width="16.85546875" style="49" customWidth="1"/>
    <col min="7" max="8" width="20.42578125" style="49" customWidth="1"/>
    <col min="9" max="16384" width="11.42578125" style="47"/>
  </cols>
  <sheetData>
    <row r="1" spans="1:8" ht="47.25" customHeight="1" x14ac:dyDescent="0.25">
      <c r="A1" s="46" t="s">
        <v>53</v>
      </c>
      <c r="B1" s="46"/>
      <c r="C1" s="46"/>
      <c r="D1" s="46"/>
      <c r="E1" s="46"/>
      <c r="F1" s="46"/>
      <c r="G1" s="46"/>
      <c r="H1" s="46"/>
    </row>
    <row r="2" spans="1:8" x14ac:dyDescent="0.25">
      <c r="A2" s="48"/>
    </row>
    <row r="3" spans="1:8" x14ac:dyDescent="0.25">
      <c r="A3" s="50" t="s">
        <v>44</v>
      </c>
      <c r="B3" s="10"/>
      <c r="C3" s="10"/>
      <c r="D3" s="12"/>
      <c r="E3" s="12"/>
      <c r="F3" s="12"/>
      <c r="G3" s="12"/>
      <c r="H3" s="12"/>
    </row>
    <row r="4" spans="1:8" x14ac:dyDescent="0.25">
      <c r="A4" s="48" t="s">
        <v>45</v>
      </c>
    </row>
    <row r="5" spans="1:8" x14ac:dyDescent="0.25">
      <c r="A5" s="48"/>
    </row>
    <row r="6" spans="1:8" ht="35.25" customHeight="1" x14ac:dyDescent="0.25">
      <c r="A6" s="51" t="s">
        <v>46</v>
      </c>
      <c r="B6" s="51"/>
      <c r="C6" s="51"/>
      <c r="D6" s="51"/>
      <c r="E6" s="51"/>
      <c r="F6" s="51"/>
      <c r="G6" s="51"/>
      <c r="H6" s="51"/>
    </row>
    <row r="7" spans="1:8" x14ac:dyDescent="0.25">
      <c r="A7" s="52" t="s">
        <v>47</v>
      </c>
      <c r="B7" s="52"/>
      <c r="C7" s="52"/>
      <c r="D7" s="52"/>
      <c r="E7" s="52"/>
      <c r="F7" s="52"/>
      <c r="G7" s="52"/>
      <c r="H7" s="52"/>
    </row>
    <row r="8" spans="1:8" ht="38.25" x14ac:dyDescent="0.25">
      <c r="A8" s="16" t="s">
        <v>7</v>
      </c>
      <c r="B8" s="17" t="s">
        <v>8</v>
      </c>
      <c r="C8" s="17" t="s">
        <v>48</v>
      </c>
      <c r="D8" s="17" t="s">
        <v>10</v>
      </c>
      <c r="E8" s="17" t="s">
        <v>11</v>
      </c>
      <c r="F8" s="53" t="s">
        <v>49</v>
      </c>
      <c r="G8" s="54" t="s">
        <v>12</v>
      </c>
      <c r="H8" s="54" t="s">
        <v>50</v>
      </c>
    </row>
    <row r="9" spans="1:8" ht="39.950000000000003" customHeight="1" x14ac:dyDescent="0.25">
      <c r="A9" s="19">
        <v>1</v>
      </c>
      <c r="B9" s="20" t="s">
        <v>13</v>
      </c>
      <c r="C9" s="19" t="s">
        <v>14</v>
      </c>
      <c r="D9" s="19">
        <v>75</v>
      </c>
      <c r="E9" s="19" t="s">
        <v>15</v>
      </c>
      <c r="F9" s="55"/>
      <c r="G9" s="62"/>
      <c r="H9" s="62"/>
    </row>
    <row r="10" spans="1:8" ht="39.950000000000003" customHeight="1" x14ac:dyDescent="0.25">
      <c r="A10" s="19">
        <v>2</v>
      </c>
      <c r="B10" s="20" t="s">
        <v>13</v>
      </c>
      <c r="C10" s="19" t="s">
        <v>14</v>
      </c>
      <c r="D10" s="19">
        <v>75</v>
      </c>
      <c r="E10" s="19" t="s">
        <v>16</v>
      </c>
      <c r="F10" s="55"/>
      <c r="G10" s="62"/>
      <c r="H10" s="62"/>
    </row>
    <row r="11" spans="1:8" ht="39.950000000000003" customHeight="1" x14ac:dyDescent="0.25">
      <c r="A11" s="19">
        <v>3</v>
      </c>
      <c r="B11" s="20" t="s">
        <v>17</v>
      </c>
      <c r="C11" s="19" t="s">
        <v>14</v>
      </c>
      <c r="D11" s="19">
        <v>80</v>
      </c>
      <c r="E11" s="19" t="s">
        <v>15</v>
      </c>
      <c r="F11" s="55"/>
      <c r="G11" s="62"/>
      <c r="H11" s="62"/>
    </row>
    <row r="12" spans="1:8" ht="39.950000000000003" customHeight="1" x14ac:dyDescent="0.25">
      <c r="A12" s="19">
        <v>4</v>
      </c>
      <c r="B12" s="20" t="s">
        <v>17</v>
      </c>
      <c r="C12" s="19" t="s">
        <v>14</v>
      </c>
      <c r="D12" s="19">
        <v>80</v>
      </c>
      <c r="E12" s="19" t="s">
        <v>16</v>
      </c>
      <c r="F12" s="55"/>
      <c r="G12" s="62"/>
      <c r="H12" s="62"/>
    </row>
    <row r="13" spans="1:8" ht="39.950000000000003" customHeight="1" x14ac:dyDescent="0.25">
      <c r="A13" s="19">
        <v>5</v>
      </c>
      <c r="B13" s="20" t="s">
        <v>18</v>
      </c>
      <c r="C13" s="19" t="s">
        <v>19</v>
      </c>
      <c r="D13" s="19">
        <v>80</v>
      </c>
      <c r="E13" s="19" t="s">
        <v>15</v>
      </c>
      <c r="F13" s="55"/>
      <c r="G13" s="62"/>
      <c r="H13" s="62"/>
    </row>
    <row r="14" spans="1:8" ht="39.950000000000003" customHeight="1" x14ac:dyDescent="0.25">
      <c r="A14" s="19">
        <v>6</v>
      </c>
      <c r="B14" s="20" t="s">
        <v>18</v>
      </c>
      <c r="C14" s="19" t="s">
        <v>19</v>
      </c>
      <c r="D14" s="19">
        <v>80</v>
      </c>
      <c r="E14" s="19" t="s">
        <v>16</v>
      </c>
      <c r="F14" s="55"/>
      <c r="G14" s="62"/>
      <c r="H14" s="62"/>
    </row>
    <row r="15" spans="1:8" ht="39.950000000000003" customHeight="1" x14ac:dyDescent="0.25">
      <c r="A15" s="19">
        <v>7</v>
      </c>
      <c r="B15" s="20" t="s">
        <v>20</v>
      </c>
      <c r="C15" s="19" t="s">
        <v>21</v>
      </c>
      <c r="D15" s="19">
        <v>80</v>
      </c>
      <c r="E15" s="19" t="s">
        <v>15</v>
      </c>
      <c r="F15" s="55"/>
      <c r="G15" s="62"/>
      <c r="H15" s="62"/>
    </row>
    <row r="16" spans="1:8" ht="39.950000000000003" customHeight="1" x14ac:dyDescent="0.25">
      <c r="A16" s="19">
        <v>8</v>
      </c>
      <c r="B16" s="20" t="s">
        <v>20</v>
      </c>
      <c r="C16" s="19" t="s">
        <v>21</v>
      </c>
      <c r="D16" s="19">
        <v>80</v>
      </c>
      <c r="E16" s="19" t="s">
        <v>16</v>
      </c>
      <c r="F16" s="55"/>
      <c r="G16" s="62"/>
      <c r="H16" s="62"/>
    </row>
    <row r="17" spans="1:8" ht="39.950000000000003" customHeight="1" x14ac:dyDescent="0.25">
      <c r="A17" s="19">
        <v>9</v>
      </c>
      <c r="B17" s="20" t="s">
        <v>22</v>
      </c>
      <c r="C17" s="19" t="s">
        <v>23</v>
      </c>
      <c r="D17" s="19">
        <v>80</v>
      </c>
      <c r="E17" s="19" t="s">
        <v>15</v>
      </c>
      <c r="F17" s="55">
        <v>400</v>
      </c>
      <c r="G17" s="56">
        <f>'Preisblatt_Einzelpreise gesamt'!F20</f>
        <v>0</v>
      </c>
      <c r="H17" s="56">
        <f t="shared" ref="H17:H29" si="0">G17*F17</f>
        <v>0</v>
      </c>
    </row>
    <row r="18" spans="1:8" ht="39.950000000000003" customHeight="1" x14ac:dyDescent="0.25">
      <c r="A18" s="19">
        <v>10</v>
      </c>
      <c r="B18" s="20" t="s">
        <v>22</v>
      </c>
      <c r="C18" s="19" t="s">
        <v>23</v>
      </c>
      <c r="D18" s="19">
        <v>80</v>
      </c>
      <c r="E18" s="19" t="s">
        <v>16</v>
      </c>
      <c r="F18" s="55"/>
      <c r="G18" s="62"/>
      <c r="H18" s="62"/>
    </row>
    <row r="19" spans="1:8" ht="39.950000000000003" customHeight="1" x14ac:dyDescent="0.25">
      <c r="A19" s="19">
        <v>11</v>
      </c>
      <c r="B19" s="20" t="s">
        <v>24</v>
      </c>
      <c r="C19" s="19" t="s">
        <v>23</v>
      </c>
      <c r="D19" s="19">
        <v>100</v>
      </c>
      <c r="E19" s="19" t="s">
        <v>15</v>
      </c>
      <c r="F19" s="55"/>
      <c r="G19" s="62"/>
      <c r="H19" s="62"/>
    </row>
    <row r="20" spans="1:8" ht="39.950000000000003" customHeight="1" x14ac:dyDescent="0.25">
      <c r="A20" s="19">
        <v>12</v>
      </c>
      <c r="B20" s="20" t="s">
        <v>25</v>
      </c>
      <c r="C20" s="19" t="s">
        <v>23</v>
      </c>
      <c r="D20" s="19">
        <v>100</v>
      </c>
      <c r="E20" s="19" t="s">
        <v>16</v>
      </c>
      <c r="F20" s="55"/>
      <c r="G20" s="62"/>
      <c r="H20" s="62"/>
    </row>
    <row r="21" spans="1:8" ht="39.950000000000003" customHeight="1" x14ac:dyDescent="0.25">
      <c r="A21" s="19">
        <v>13</v>
      </c>
      <c r="B21" s="20" t="s">
        <v>26</v>
      </c>
      <c r="C21" s="19" t="s">
        <v>23</v>
      </c>
      <c r="D21" s="19">
        <v>160</v>
      </c>
      <c r="E21" s="19" t="s">
        <v>15</v>
      </c>
      <c r="F21" s="55"/>
      <c r="G21" s="62"/>
      <c r="H21" s="62"/>
    </row>
    <row r="22" spans="1:8" ht="39.950000000000003" customHeight="1" x14ac:dyDescent="0.25">
      <c r="A22" s="19">
        <v>14</v>
      </c>
      <c r="B22" s="20" t="s">
        <v>27</v>
      </c>
      <c r="C22" s="19" t="s">
        <v>23</v>
      </c>
      <c r="D22" s="19">
        <v>200</v>
      </c>
      <c r="E22" s="19" t="s">
        <v>15</v>
      </c>
      <c r="F22" s="55"/>
      <c r="G22" s="62"/>
      <c r="H22" s="62"/>
    </row>
    <row r="23" spans="1:8" ht="30.75" customHeight="1" x14ac:dyDescent="0.25">
      <c r="A23" s="22"/>
      <c r="B23" s="27" t="s">
        <v>28</v>
      </c>
      <c r="C23" s="28"/>
      <c r="D23" s="28"/>
      <c r="E23" s="28"/>
      <c r="F23" s="28"/>
      <c r="G23" s="29"/>
      <c r="H23" s="57">
        <f>SUM(H9:H22)</f>
        <v>0</v>
      </c>
    </row>
    <row r="24" spans="1:8" ht="41.25" customHeight="1" x14ac:dyDescent="0.25">
      <c r="A24" s="22"/>
      <c r="B24" s="27" t="s">
        <v>29</v>
      </c>
      <c r="C24" s="28"/>
      <c r="D24" s="28"/>
      <c r="E24" s="28"/>
      <c r="F24" s="29"/>
      <c r="G24" s="58">
        <v>0.19</v>
      </c>
      <c r="H24" s="59">
        <f>H23*G24</f>
        <v>0</v>
      </c>
    </row>
    <row r="25" spans="1:8" ht="30.75" customHeight="1" x14ac:dyDescent="0.25">
      <c r="A25" s="22"/>
      <c r="B25" s="27" t="s">
        <v>30</v>
      </c>
      <c r="C25" s="28"/>
      <c r="D25" s="28"/>
      <c r="E25" s="28"/>
      <c r="F25" s="28"/>
      <c r="G25" s="29"/>
      <c r="H25" s="57">
        <f>H23+H24</f>
        <v>0</v>
      </c>
    </row>
    <row r="27" spans="1:8" x14ac:dyDescent="0.25">
      <c r="A27" s="47" t="s">
        <v>31</v>
      </c>
      <c r="B27" s="60"/>
      <c r="C27" s="60"/>
      <c r="D27" s="61"/>
      <c r="E27" s="61"/>
      <c r="F27" s="61"/>
      <c r="G27" s="61"/>
      <c r="H27" s="61"/>
    </row>
  </sheetData>
  <sheetProtection password="BFC5" sheet="1" objects="1" scenarios="1"/>
  <mergeCells count="6">
    <mergeCell ref="A1:H1"/>
    <mergeCell ref="A6:H6"/>
    <mergeCell ref="A7:H7"/>
    <mergeCell ref="B23:G23"/>
    <mergeCell ref="B24:F24"/>
    <mergeCell ref="B25:G25"/>
  </mergeCells>
  <pageMargins left="0.7" right="0.7" top="0.78740157499999996" bottom="0.78740157499999996"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AC1C5-EC2F-4C41-A2CF-0DEF2EFE24BD}">
  <sheetPr codeName="Tabelle9"/>
  <dimension ref="A1:H27"/>
  <sheetViews>
    <sheetView workbookViewId="0">
      <selection sqref="A1:H1"/>
    </sheetView>
  </sheetViews>
  <sheetFormatPr baseColWidth="10" defaultColWidth="11.42578125" defaultRowHeight="15" x14ac:dyDescent="0.25"/>
  <cols>
    <col min="1" max="1" width="7.140625" style="47" customWidth="1"/>
    <col min="2" max="2" width="41.7109375" style="47" customWidth="1"/>
    <col min="3" max="3" width="11.42578125" style="47" customWidth="1"/>
    <col min="4" max="5" width="11.42578125" style="49" customWidth="1"/>
    <col min="6" max="6" width="16.85546875" style="49" customWidth="1"/>
    <col min="7" max="8" width="20.42578125" style="49" customWidth="1"/>
    <col min="9" max="16384" width="11.42578125" style="47"/>
  </cols>
  <sheetData>
    <row r="1" spans="1:8" ht="47.25" customHeight="1" x14ac:dyDescent="0.25">
      <c r="A1" s="46" t="s">
        <v>54</v>
      </c>
      <c r="B1" s="46"/>
      <c r="C1" s="46"/>
      <c r="D1" s="46"/>
      <c r="E1" s="46"/>
      <c r="F1" s="46"/>
      <c r="G1" s="46"/>
      <c r="H1" s="46"/>
    </row>
    <row r="2" spans="1:8" x14ac:dyDescent="0.25">
      <c r="A2" s="48"/>
    </row>
    <row r="3" spans="1:8" x14ac:dyDescent="0.25">
      <c r="A3" s="50" t="s">
        <v>44</v>
      </c>
      <c r="B3" s="10"/>
      <c r="C3" s="10"/>
      <c r="D3" s="12"/>
      <c r="E3" s="12"/>
      <c r="F3" s="12"/>
      <c r="G3" s="12"/>
      <c r="H3" s="12"/>
    </row>
    <row r="4" spans="1:8" x14ac:dyDescent="0.25">
      <c r="A4" s="48" t="s">
        <v>45</v>
      </c>
    </row>
    <row r="5" spans="1:8" x14ac:dyDescent="0.25">
      <c r="A5" s="48"/>
    </row>
    <row r="6" spans="1:8" ht="35.25" customHeight="1" x14ac:dyDescent="0.25">
      <c r="A6" s="51" t="s">
        <v>46</v>
      </c>
      <c r="B6" s="51"/>
      <c r="C6" s="51"/>
      <c r="D6" s="51"/>
      <c r="E6" s="51"/>
      <c r="F6" s="51"/>
      <c r="G6" s="51"/>
      <c r="H6" s="51"/>
    </row>
    <row r="7" spans="1:8" x14ac:dyDescent="0.25">
      <c r="A7" s="52" t="s">
        <v>47</v>
      </c>
      <c r="B7" s="52"/>
      <c r="C7" s="52"/>
      <c r="D7" s="52"/>
      <c r="E7" s="52"/>
      <c r="F7" s="52"/>
      <c r="G7" s="52"/>
      <c r="H7" s="52"/>
    </row>
    <row r="8" spans="1:8" ht="38.25" x14ac:dyDescent="0.25">
      <c r="A8" s="16" t="s">
        <v>7</v>
      </c>
      <c r="B8" s="17" t="s">
        <v>8</v>
      </c>
      <c r="C8" s="17" t="s">
        <v>48</v>
      </c>
      <c r="D8" s="17" t="s">
        <v>10</v>
      </c>
      <c r="E8" s="17" t="s">
        <v>11</v>
      </c>
      <c r="F8" s="53" t="s">
        <v>49</v>
      </c>
      <c r="G8" s="54" t="s">
        <v>12</v>
      </c>
      <c r="H8" s="54" t="s">
        <v>50</v>
      </c>
    </row>
    <row r="9" spans="1:8" ht="39.950000000000003" customHeight="1" x14ac:dyDescent="0.25">
      <c r="A9" s="19">
        <v>1</v>
      </c>
      <c r="B9" s="20" t="s">
        <v>13</v>
      </c>
      <c r="C9" s="19" t="s">
        <v>14</v>
      </c>
      <c r="D9" s="19">
        <v>75</v>
      </c>
      <c r="E9" s="19" t="s">
        <v>15</v>
      </c>
      <c r="F9" s="55"/>
      <c r="G9" s="62"/>
      <c r="H9" s="62"/>
    </row>
    <row r="10" spans="1:8" ht="39.950000000000003" customHeight="1" x14ac:dyDescent="0.25">
      <c r="A10" s="19">
        <v>2</v>
      </c>
      <c r="B10" s="20" t="s">
        <v>13</v>
      </c>
      <c r="C10" s="19" t="s">
        <v>14</v>
      </c>
      <c r="D10" s="19">
        <v>75</v>
      </c>
      <c r="E10" s="19" t="s">
        <v>16</v>
      </c>
      <c r="F10" s="55"/>
      <c r="G10" s="62"/>
      <c r="H10" s="62"/>
    </row>
    <row r="11" spans="1:8" ht="39.950000000000003" customHeight="1" x14ac:dyDescent="0.25">
      <c r="A11" s="19">
        <v>3</v>
      </c>
      <c r="B11" s="20" t="s">
        <v>17</v>
      </c>
      <c r="C11" s="19" t="s">
        <v>14</v>
      </c>
      <c r="D11" s="19">
        <v>80</v>
      </c>
      <c r="E11" s="19" t="s">
        <v>15</v>
      </c>
      <c r="F11" s="55"/>
      <c r="G11" s="62"/>
      <c r="H11" s="62"/>
    </row>
    <row r="12" spans="1:8" ht="39.950000000000003" customHeight="1" x14ac:dyDescent="0.25">
      <c r="A12" s="19">
        <v>4</v>
      </c>
      <c r="B12" s="20" t="s">
        <v>17</v>
      </c>
      <c r="C12" s="19" t="s">
        <v>14</v>
      </c>
      <c r="D12" s="19">
        <v>80</v>
      </c>
      <c r="E12" s="19" t="s">
        <v>16</v>
      </c>
      <c r="F12" s="55"/>
      <c r="G12" s="62"/>
      <c r="H12" s="62"/>
    </row>
    <row r="13" spans="1:8" ht="39.950000000000003" customHeight="1" x14ac:dyDescent="0.25">
      <c r="A13" s="19">
        <v>5</v>
      </c>
      <c r="B13" s="20" t="s">
        <v>18</v>
      </c>
      <c r="C13" s="19" t="s">
        <v>19</v>
      </c>
      <c r="D13" s="19">
        <v>80</v>
      </c>
      <c r="E13" s="19" t="s">
        <v>15</v>
      </c>
      <c r="F13" s="55"/>
      <c r="G13" s="62"/>
      <c r="H13" s="62"/>
    </row>
    <row r="14" spans="1:8" ht="39.950000000000003" customHeight="1" x14ac:dyDescent="0.25">
      <c r="A14" s="19">
        <v>6</v>
      </c>
      <c r="B14" s="20" t="s">
        <v>18</v>
      </c>
      <c r="C14" s="19" t="s">
        <v>19</v>
      </c>
      <c r="D14" s="19">
        <v>80</v>
      </c>
      <c r="E14" s="19" t="s">
        <v>16</v>
      </c>
      <c r="F14" s="55"/>
      <c r="G14" s="62"/>
      <c r="H14" s="62"/>
    </row>
    <row r="15" spans="1:8" ht="39.950000000000003" customHeight="1" x14ac:dyDescent="0.25">
      <c r="A15" s="19">
        <v>7</v>
      </c>
      <c r="B15" s="20" t="s">
        <v>20</v>
      </c>
      <c r="C15" s="19" t="s">
        <v>21</v>
      </c>
      <c r="D15" s="19">
        <v>80</v>
      </c>
      <c r="E15" s="19" t="s">
        <v>15</v>
      </c>
      <c r="F15" s="55"/>
      <c r="G15" s="62"/>
      <c r="H15" s="62"/>
    </row>
    <row r="16" spans="1:8" ht="39.950000000000003" customHeight="1" x14ac:dyDescent="0.25">
      <c r="A16" s="19">
        <v>8</v>
      </c>
      <c r="B16" s="20" t="s">
        <v>20</v>
      </c>
      <c r="C16" s="19" t="s">
        <v>21</v>
      </c>
      <c r="D16" s="19">
        <v>80</v>
      </c>
      <c r="E16" s="19" t="s">
        <v>16</v>
      </c>
      <c r="F16" s="55"/>
      <c r="G16" s="62"/>
      <c r="H16" s="62"/>
    </row>
    <row r="17" spans="1:8" ht="39.950000000000003" customHeight="1" x14ac:dyDescent="0.25">
      <c r="A17" s="19">
        <v>9</v>
      </c>
      <c r="B17" s="20" t="s">
        <v>22</v>
      </c>
      <c r="C17" s="19" t="s">
        <v>23</v>
      </c>
      <c r="D17" s="19">
        <v>80</v>
      </c>
      <c r="E17" s="19" t="s">
        <v>15</v>
      </c>
      <c r="F17" s="55">
        <v>733</v>
      </c>
      <c r="G17" s="56">
        <f>'Preisblatt_Einzelpreise gesamt'!F20</f>
        <v>0</v>
      </c>
      <c r="H17" s="56">
        <f t="shared" ref="H17:H29" si="0">G17*F17</f>
        <v>0</v>
      </c>
    </row>
    <row r="18" spans="1:8" ht="39.950000000000003" customHeight="1" x14ac:dyDescent="0.25">
      <c r="A18" s="19">
        <v>10</v>
      </c>
      <c r="B18" s="20" t="s">
        <v>22</v>
      </c>
      <c r="C18" s="19" t="s">
        <v>23</v>
      </c>
      <c r="D18" s="19">
        <v>80</v>
      </c>
      <c r="E18" s="19" t="s">
        <v>16</v>
      </c>
      <c r="F18" s="55"/>
      <c r="G18" s="62"/>
      <c r="H18" s="62"/>
    </row>
    <row r="19" spans="1:8" ht="39.950000000000003" customHeight="1" x14ac:dyDescent="0.25">
      <c r="A19" s="19">
        <v>11</v>
      </c>
      <c r="B19" s="20" t="s">
        <v>24</v>
      </c>
      <c r="C19" s="19" t="s">
        <v>23</v>
      </c>
      <c r="D19" s="19">
        <v>100</v>
      </c>
      <c r="E19" s="19" t="s">
        <v>15</v>
      </c>
      <c r="F19" s="55"/>
      <c r="G19" s="62"/>
      <c r="H19" s="62"/>
    </row>
    <row r="20" spans="1:8" ht="39.950000000000003" customHeight="1" x14ac:dyDescent="0.25">
      <c r="A20" s="19">
        <v>12</v>
      </c>
      <c r="B20" s="20" t="s">
        <v>25</v>
      </c>
      <c r="C20" s="19" t="s">
        <v>23</v>
      </c>
      <c r="D20" s="19">
        <v>100</v>
      </c>
      <c r="E20" s="19" t="s">
        <v>16</v>
      </c>
      <c r="F20" s="55"/>
      <c r="G20" s="62"/>
      <c r="H20" s="62"/>
    </row>
    <row r="21" spans="1:8" ht="39.950000000000003" customHeight="1" x14ac:dyDescent="0.25">
      <c r="A21" s="19">
        <v>13</v>
      </c>
      <c r="B21" s="20" t="s">
        <v>26</v>
      </c>
      <c r="C21" s="19" t="s">
        <v>23</v>
      </c>
      <c r="D21" s="19">
        <v>160</v>
      </c>
      <c r="E21" s="19" t="s">
        <v>15</v>
      </c>
      <c r="F21" s="55"/>
      <c r="G21" s="62"/>
      <c r="H21" s="62"/>
    </row>
    <row r="22" spans="1:8" ht="39.950000000000003" customHeight="1" x14ac:dyDescent="0.25">
      <c r="A22" s="19">
        <v>14</v>
      </c>
      <c r="B22" s="20" t="s">
        <v>27</v>
      </c>
      <c r="C22" s="19" t="s">
        <v>23</v>
      </c>
      <c r="D22" s="19">
        <v>200</v>
      </c>
      <c r="E22" s="19" t="s">
        <v>15</v>
      </c>
      <c r="F22" s="55"/>
      <c r="G22" s="62"/>
      <c r="H22" s="62"/>
    </row>
    <row r="23" spans="1:8" ht="30.75" customHeight="1" x14ac:dyDescent="0.25">
      <c r="A23" s="22"/>
      <c r="B23" s="27" t="s">
        <v>28</v>
      </c>
      <c r="C23" s="28"/>
      <c r="D23" s="28"/>
      <c r="E23" s="28"/>
      <c r="F23" s="28"/>
      <c r="G23" s="29"/>
      <c r="H23" s="57">
        <f>SUM(H9:H22)</f>
        <v>0</v>
      </c>
    </row>
    <row r="24" spans="1:8" ht="41.25" customHeight="1" x14ac:dyDescent="0.25">
      <c r="A24" s="22"/>
      <c r="B24" s="27" t="s">
        <v>29</v>
      </c>
      <c r="C24" s="28"/>
      <c r="D24" s="28"/>
      <c r="E24" s="28"/>
      <c r="F24" s="29"/>
      <c r="G24" s="58">
        <v>0.19</v>
      </c>
      <c r="H24" s="59">
        <f>H23*G24</f>
        <v>0</v>
      </c>
    </row>
    <row r="25" spans="1:8" ht="30.75" customHeight="1" x14ac:dyDescent="0.25">
      <c r="A25" s="22"/>
      <c r="B25" s="27" t="s">
        <v>30</v>
      </c>
      <c r="C25" s="28"/>
      <c r="D25" s="28"/>
      <c r="E25" s="28"/>
      <c r="F25" s="28"/>
      <c r="G25" s="29"/>
      <c r="H25" s="57">
        <f>H23+H24</f>
        <v>0</v>
      </c>
    </row>
    <row r="27" spans="1:8" x14ac:dyDescent="0.25">
      <c r="A27" s="47" t="s">
        <v>31</v>
      </c>
      <c r="B27" s="60"/>
      <c r="C27" s="60"/>
      <c r="D27" s="61"/>
      <c r="E27" s="61"/>
      <c r="F27" s="61"/>
      <c r="G27" s="61"/>
      <c r="H27" s="61"/>
    </row>
  </sheetData>
  <sheetProtection password="BFC5" sheet="1" objects="1" scenarios="1"/>
  <mergeCells count="6">
    <mergeCell ref="A1:H1"/>
    <mergeCell ref="A6:H6"/>
    <mergeCell ref="A7:H7"/>
    <mergeCell ref="B23:G23"/>
    <mergeCell ref="B24:F24"/>
    <mergeCell ref="B25:G25"/>
  </mergeCells>
  <pageMargins left="0.7" right="0.7" top="0.78740157499999996" bottom="0.78740157499999996"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25494-F146-45DD-B63C-D264A73CE3FD}">
  <sheetPr codeName="Tabelle10"/>
  <dimension ref="A1:H27"/>
  <sheetViews>
    <sheetView workbookViewId="0">
      <selection sqref="A1:H1"/>
    </sheetView>
  </sheetViews>
  <sheetFormatPr baseColWidth="10" defaultColWidth="11.42578125" defaultRowHeight="15" x14ac:dyDescent="0.25"/>
  <cols>
    <col min="1" max="1" width="7.140625" style="47" customWidth="1"/>
    <col min="2" max="2" width="41.7109375" style="47" customWidth="1"/>
    <col min="3" max="3" width="11.42578125" style="47" customWidth="1"/>
    <col min="4" max="5" width="11.42578125" style="49" customWidth="1"/>
    <col min="6" max="6" width="16.85546875" style="49" customWidth="1"/>
    <col min="7" max="8" width="20.42578125" style="49" customWidth="1"/>
    <col min="9" max="16384" width="11.42578125" style="47"/>
  </cols>
  <sheetData>
    <row r="1" spans="1:8" ht="47.25" customHeight="1" x14ac:dyDescent="0.25">
      <c r="A1" s="46" t="s">
        <v>55</v>
      </c>
      <c r="B1" s="46"/>
      <c r="C1" s="46"/>
      <c r="D1" s="46"/>
      <c r="E1" s="46"/>
      <c r="F1" s="46"/>
      <c r="G1" s="46"/>
      <c r="H1" s="46"/>
    </row>
    <row r="2" spans="1:8" x14ac:dyDescent="0.25">
      <c r="A2" s="48"/>
    </row>
    <row r="3" spans="1:8" x14ac:dyDescent="0.25">
      <c r="A3" s="50" t="s">
        <v>44</v>
      </c>
      <c r="B3" s="10"/>
      <c r="C3" s="10"/>
      <c r="D3" s="12"/>
      <c r="E3" s="12"/>
      <c r="F3" s="12"/>
      <c r="G3" s="12"/>
      <c r="H3" s="12"/>
    </row>
    <row r="4" spans="1:8" x14ac:dyDescent="0.25">
      <c r="A4" s="48" t="s">
        <v>45</v>
      </c>
    </row>
    <row r="5" spans="1:8" x14ac:dyDescent="0.25">
      <c r="A5" s="48"/>
    </row>
    <row r="6" spans="1:8" ht="35.25" customHeight="1" x14ac:dyDescent="0.25">
      <c r="A6" s="51" t="s">
        <v>46</v>
      </c>
      <c r="B6" s="51"/>
      <c r="C6" s="51"/>
      <c r="D6" s="51"/>
      <c r="E6" s="51"/>
      <c r="F6" s="51"/>
      <c r="G6" s="51"/>
      <c r="H6" s="51"/>
    </row>
    <row r="7" spans="1:8" x14ac:dyDescent="0.25">
      <c r="A7" s="52" t="s">
        <v>47</v>
      </c>
      <c r="B7" s="52"/>
      <c r="C7" s="52"/>
      <c r="D7" s="52"/>
      <c r="E7" s="52"/>
      <c r="F7" s="52"/>
      <c r="G7" s="52"/>
      <c r="H7" s="52"/>
    </row>
    <row r="8" spans="1:8" ht="38.25" x14ac:dyDescent="0.25">
      <c r="A8" s="16" t="s">
        <v>7</v>
      </c>
      <c r="B8" s="17" t="s">
        <v>8</v>
      </c>
      <c r="C8" s="17" t="s">
        <v>48</v>
      </c>
      <c r="D8" s="17" t="s">
        <v>10</v>
      </c>
      <c r="E8" s="17" t="s">
        <v>11</v>
      </c>
      <c r="F8" s="53" t="s">
        <v>49</v>
      </c>
      <c r="G8" s="54" t="s">
        <v>12</v>
      </c>
      <c r="H8" s="54" t="s">
        <v>50</v>
      </c>
    </row>
    <row r="9" spans="1:8" ht="39.950000000000003" customHeight="1" x14ac:dyDescent="0.25">
      <c r="A9" s="19">
        <v>1</v>
      </c>
      <c r="B9" s="20" t="s">
        <v>13</v>
      </c>
      <c r="C9" s="19" t="s">
        <v>14</v>
      </c>
      <c r="D9" s="19">
        <v>75</v>
      </c>
      <c r="E9" s="19" t="s">
        <v>15</v>
      </c>
      <c r="F9" s="55"/>
      <c r="G9" s="62"/>
      <c r="H9" s="62"/>
    </row>
    <row r="10" spans="1:8" ht="39.950000000000003" customHeight="1" x14ac:dyDescent="0.25">
      <c r="A10" s="19">
        <v>2</v>
      </c>
      <c r="B10" s="20" t="s">
        <v>13</v>
      </c>
      <c r="C10" s="19" t="s">
        <v>14</v>
      </c>
      <c r="D10" s="19">
        <v>75</v>
      </c>
      <c r="E10" s="19" t="s">
        <v>16</v>
      </c>
      <c r="F10" s="55"/>
      <c r="G10" s="62"/>
      <c r="H10" s="62"/>
    </row>
    <row r="11" spans="1:8" ht="39.950000000000003" customHeight="1" x14ac:dyDescent="0.25">
      <c r="A11" s="19">
        <v>3</v>
      </c>
      <c r="B11" s="20" t="s">
        <v>17</v>
      </c>
      <c r="C11" s="19" t="s">
        <v>14</v>
      </c>
      <c r="D11" s="19">
        <v>80</v>
      </c>
      <c r="E11" s="19" t="s">
        <v>15</v>
      </c>
      <c r="F11" s="55"/>
      <c r="G11" s="62"/>
      <c r="H11" s="62"/>
    </row>
    <row r="12" spans="1:8" ht="39.950000000000003" customHeight="1" x14ac:dyDescent="0.25">
      <c r="A12" s="19">
        <v>4</v>
      </c>
      <c r="B12" s="20" t="s">
        <v>17</v>
      </c>
      <c r="C12" s="19" t="s">
        <v>14</v>
      </c>
      <c r="D12" s="19">
        <v>80</v>
      </c>
      <c r="E12" s="19" t="s">
        <v>16</v>
      </c>
      <c r="F12" s="55"/>
      <c r="G12" s="62"/>
      <c r="H12" s="62"/>
    </row>
    <row r="13" spans="1:8" ht="39.950000000000003" customHeight="1" x14ac:dyDescent="0.25">
      <c r="A13" s="19">
        <v>5</v>
      </c>
      <c r="B13" s="20" t="s">
        <v>18</v>
      </c>
      <c r="C13" s="19" t="s">
        <v>19</v>
      </c>
      <c r="D13" s="19">
        <v>80</v>
      </c>
      <c r="E13" s="19" t="s">
        <v>15</v>
      </c>
      <c r="F13" s="55"/>
      <c r="G13" s="62"/>
      <c r="H13" s="62"/>
    </row>
    <row r="14" spans="1:8" ht="39.950000000000003" customHeight="1" x14ac:dyDescent="0.25">
      <c r="A14" s="19">
        <v>6</v>
      </c>
      <c r="B14" s="20" t="s">
        <v>18</v>
      </c>
      <c r="C14" s="19" t="s">
        <v>19</v>
      </c>
      <c r="D14" s="19">
        <v>80</v>
      </c>
      <c r="E14" s="19" t="s">
        <v>16</v>
      </c>
      <c r="F14" s="55"/>
      <c r="G14" s="62"/>
      <c r="H14" s="62"/>
    </row>
    <row r="15" spans="1:8" ht="39.950000000000003" customHeight="1" x14ac:dyDescent="0.25">
      <c r="A15" s="19">
        <v>7</v>
      </c>
      <c r="B15" s="20" t="s">
        <v>20</v>
      </c>
      <c r="C15" s="19" t="s">
        <v>21</v>
      </c>
      <c r="D15" s="19">
        <v>80</v>
      </c>
      <c r="E15" s="19" t="s">
        <v>15</v>
      </c>
      <c r="F15" s="55"/>
      <c r="G15" s="62"/>
      <c r="H15" s="62"/>
    </row>
    <row r="16" spans="1:8" ht="39.950000000000003" customHeight="1" x14ac:dyDescent="0.25">
      <c r="A16" s="19">
        <v>8</v>
      </c>
      <c r="B16" s="20" t="s">
        <v>20</v>
      </c>
      <c r="C16" s="19" t="s">
        <v>21</v>
      </c>
      <c r="D16" s="19">
        <v>80</v>
      </c>
      <c r="E16" s="19" t="s">
        <v>16</v>
      </c>
      <c r="F16" s="55"/>
      <c r="G16" s="62"/>
      <c r="H16" s="62"/>
    </row>
    <row r="17" spans="1:8" ht="39.950000000000003" customHeight="1" x14ac:dyDescent="0.25">
      <c r="A17" s="19">
        <v>9</v>
      </c>
      <c r="B17" s="20" t="s">
        <v>22</v>
      </c>
      <c r="C17" s="19" t="s">
        <v>23</v>
      </c>
      <c r="D17" s="19">
        <v>80</v>
      </c>
      <c r="E17" s="19" t="s">
        <v>15</v>
      </c>
      <c r="F17" s="55">
        <v>733</v>
      </c>
      <c r="G17" s="56">
        <f>'Preisblatt_Einzelpreise gesamt'!F20</f>
        <v>0</v>
      </c>
      <c r="H17" s="56">
        <f t="shared" ref="H17:H29" si="0">G17*F17</f>
        <v>0</v>
      </c>
    </row>
    <row r="18" spans="1:8" ht="39.950000000000003" customHeight="1" x14ac:dyDescent="0.25">
      <c r="A18" s="19">
        <v>10</v>
      </c>
      <c r="B18" s="20" t="s">
        <v>22</v>
      </c>
      <c r="C18" s="19" t="s">
        <v>23</v>
      </c>
      <c r="D18" s="19">
        <v>80</v>
      </c>
      <c r="E18" s="19" t="s">
        <v>16</v>
      </c>
      <c r="F18" s="55"/>
      <c r="G18" s="62"/>
      <c r="H18" s="62"/>
    </row>
    <row r="19" spans="1:8" ht="39.950000000000003" customHeight="1" x14ac:dyDescent="0.25">
      <c r="A19" s="19">
        <v>11</v>
      </c>
      <c r="B19" s="20" t="s">
        <v>24</v>
      </c>
      <c r="C19" s="19" t="s">
        <v>23</v>
      </c>
      <c r="D19" s="19">
        <v>100</v>
      </c>
      <c r="E19" s="19" t="s">
        <v>15</v>
      </c>
      <c r="F19" s="55"/>
      <c r="G19" s="62"/>
      <c r="H19" s="62"/>
    </row>
    <row r="20" spans="1:8" ht="39.950000000000003" customHeight="1" x14ac:dyDescent="0.25">
      <c r="A20" s="19">
        <v>12</v>
      </c>
      <c r="B20" s="20" t="s">
        <v>25</v>
      </c>
      <c r="C20" s="19" t="s">
        <v>23</v>
      </c>
      <c r="D20" s="19">
        <v>100</v>
      </c>
      <c r="E20" s="19" t="s">
        <v>16</v>
      </c>
      <c r="F20" s="55"/>
      <c r="G20" s="62"/>
      <c r="H20" s="62"/>
    </row>
    <row r="21" spans="1:8" ht="39.950000000000003" customHeight="1" x14ac:dyDescent="0.25">
      <c r="A21" s="19">
        <v>13</v>
      </c>
      <c r="B21" s="20" t="s">
        <v>26</v>
      </c>
      <c r="C21" s="19" t="s">
        <v>23</v>
      </c>
      <c r="D21" s="19">
        <v>160</v>
      </c>
      <c r="E21" s="19" t="s">
        <v>15</v>
      </c>
      <c r="F21" s="55"/>
      <c r="G21" s="62"/>
      <c r="H21" s="62"/>
    </row>
    <row r="22" spans="1:8" ht="39.950000000000003" customHeight="1" x14ac:dyDescent="0.25">
      <c r="A22" s="19">
        <v>14</v>
      </c>
      <c r="B22" s="20" t="s">
        <v>27</v>
      </c>
      <c r="C22" s="19" t="s">
        <v>23</v>
      </c>
      <c r="D22" s="19">
        <v>200</v>
      </c>
      <c r="E22" s="19" t="s">
        <v>15</v>
      </c>
      <c r="F22" s="55"/>
      <c r="G22" s="62"/>
      <c r="H22" s="62"/>
    </row>
    <row r="23" spans="1:8" ht="30.75" customHeight="1" x14ac:dyDescent="0.25">
      <c r="A23" s="22"/>
      <c r="B23" s="27" t="s">
        <v>28</v>
      </c>
      <c r="C23" s="28"/>
      <c r="D23" s="28"/>
      <c r="E23" s="28"/>
      <c r="F23" s="28"/>
      <c r="G23" s="29"/>
      <c r="H23" s="57">
        <f>SUM(H9:H22)</f>
        <v>0</v>
      </c>
    </row>
    <row r="24" spans="1:8" ht="41.25" customHeight="1" x14ac:dyDescent="0.25">
      <c r="A24" s="22"/>
      <c r="B24" s="27" t="s">
        <v>29</v>
      </c>
      <c r="C24" s="28"/>
      <c r="D24" s="28"/>
      <c r="E24" s="28"/>
      <c r="F24" s="29"/>
      <c r="G24" s="58">
        <v>0.19</v>
      </c>
      <c r="H24" s="59">
        <f>H23*G24</f>
        <v>0</v>
      </c>
    </row>
    <row r="25" spans="1:8" ht="30.75" customHeight="1" x14ac:dyDescent="0.25">
      <c r="A25" s="22"/>
      <c r="B25" s="27" t="s">
        <v>30</v>
      </c>
      <c r="C25" s="28"/>
      <c r="D25" s="28"/>
      <c r="E25" s="28"/>
      <c r="F25" s="28"/>
      <c r="G25" s="29"/>
      <c r="H25" s="57">
        <f>H23+H24</f>
        <v>0</v>
      </c>
    </row>
    <row r="27" spans="1:8" x14ac:dyDescent="0.25">
      <c r="A27" s="47" t="s">
        <v>31</v>
      </c>
      <c r="B27" s="60"/>
      <c r="C27" s="60"/>
      <c r="D27" s="61"/>
      <c r="E27" s="61"/>
      <c r="F27" s="61"/>
      <c r="G27" s="61"/>
      <c r="H27" s="61"/>
    </row>
  </sheetData>
  <sheetProtection password="BFC5" sheet="1" objects="1" scenarios="1"/>
  <mergeCells count="6">
    <mergeCell ref="A1:H1"/>
    <mergeCell ref="A6:H6"/>
    <mergeCell ref="A7:H7"/>
    <mergeCell ref="B23:G23"/>
    <mergeCell ref="B24:F24"/>
    <mergeCell ref="B25:G25"/>
  </mergeCells>
  <pageMargins left="0.7" right="0.7" top="0.78740157499999996" bottom="0.78740157499999996"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BC81B-88A2-4A28-9D19-CDD421EEFDC4}">
  <sheetPr codeName="Tabelle11"/>
  <dimension ref="A1:H27"/>
  <sheetViews>
    <sheetView workbookViewId="0">
      <selection sqref="A1:H1"/>
    </sheetView>
  </sheetViews>
  <sheetFormatPr baseColWidth="10" defaultColWidth="11.42578125" defaultRowHeight="15" x14ac:dyDescent="0.25"/>
  <cols>
    <col min="1" max="1" width="7.140625" style="47" customWidth="1"/>
    <col min="2" max="2" width="41.7109375" style="47" customWidth="1"/>
    <col min="3" max="3" width="11.42578125" style="47" customWidth="1"/>
    <col min="4" max="5" width="11.42578125" style="49" customWidth="1"/>
    <col min="6" max="6" width="16.85546875" style="49" customWidth="1"/>
    <col min="7" max="8" width="20.42578125" style="49" customWidth="1"/>
    <col min="9" max="16384" width="11.42578125" style="47"/>
  </cols>
  <sheetData>
    <row r="1" spans="1:8" ht="47.25" customHeight="1" x14ac:dyDescent="0.25">
      <c r="A1" s="46" t="s">
        <v>56</v>
      </c>
      <c r="B1" s="46"/>
      <c r="C1" s="46"/>
      <c r="D1" s="46"/>
      <c r="E1" s="46"/>
      <c r="F1" s="46"/>
      <c r="G1" s="46"/>
      <c r="H1" s="46"/>
    </row>
    <row r="2" spans="1:8" x14ac:dyDescent="0.25">
      <c r="A2" s="48"/>
    </row>
    <row r="3" spans="1:8" x14ac:dyDescent="0.25">
      <c r="A3" s="50" t="s">
        <v>44</v>
      </c>
      <c r="B3" s="10"/>
      <c r="C3" s="10"/>
      <c r="D3" s="12"/>
      <c r="E3" s="12"/>
      <c r="F3" s="12"/>
      <c r="G3" s="12"/>
      <c r="H3" s="12"/>
    </row>
    <row r="4" spans="1:8" x14ac:dyDescent="0.25">
      <c r="A4" s="48" t="s">
        <v>45</v>
      </c>
    </row>
    <row r="5" spans="1:8" x14ac:dyDescent="0.25">
      <c r="A5" s="48"/>
    </row>
    <row r="6" spans="1:8" ht="35.25" customHeight="1" x14ac:dyDescent="0.25">
      <c r="A6" s="51" t="s">
        <v>46</v>
      </c>
      <c r="B6" s="51"/>
      <c r="C6" s="51"/>
      <c r="D6" s="51"/>
      <c r="E6" s="51"/>
      <c r="F6" s="51"/>
      <c r="G6" s="51"/>
      <c r="H6" s="51"/>
    </row>
    <row r="7" spans="1:8" x14ac:dyDescent="0.25">
      <c r="A7" s="52" t="s">
        <v>47</v>
      </c>
      <c r="B7" s="52"/>
      <c r="C7" s="52"/>
      <c r="D7" s="52"/>
      <c r="E7" s="52"/>
      <c r="F7" s="52"/>
      <c r="G7" s="52"/>
      <c r="H7" s="52"/>
    </row>
    <row r="8" spans="1:8" ht="38.25" x14ac:dyDescent="0.25">
      <c r="A8" s="16" t="s">
        <v>7</v>
      </c>
      <c r="B8" s="17" t="s">
        <v>8</v>
      </c>
      <c r="C8" s="17" t="s">
        <v>48</v>
      </c>
      <c r="D8" s="17" t="s">
        <v>10</v>
      </c>
      <c r="E8" s="17" t="s">
        <v>11</v>
      </c>
      <c r="F8" s="53" t="s">
        <v>49</v>
      </c>
      <c r="G8" s="54" t="s">
        <v>12</v>
      </c>
      <c r="H8" s="54" t="s">
        <v>50</v>
      </c>
    </row>
    <row r="9" spans="1:8" ht="39.950000000000003" customHeight="1" x14ac:dyDescent="0.25">
      <c r="A9" s="19">
        <v>1</v>
      </c>
      <c r="B9" s="20" t="s">
        <v>13</v>
      </c>
      <c r="C9" s="19" t="s">
        <v>14</v>
      </c>
      <c r="D9" s="19">
        <v>75</v>
      </c>
      <c r="E9" s="19" t="s">
        <v>15</v>
      </c>
      <c r="F9" s="55">
        <v>5</v>
      </c>
      <c r="G9" s="56">
        <f>'Preisblatt_Einzelpreise gesamt'!F12</f>
        <v>0</v>
      </c>
      <c r="H9" s="56">
        <f>G9*F9</f>
        <v>0</v>
      </c>
    </row>
    <row r="10" spans="1:8" ht="39.950000000000003" customHeight="1" x14ac:dyDescent="0.25">
      <c r="A10" s="19">
        <v>2</v>
      </c>
      <c r="B10" s="20" t="s">
        <v>13</v>
      </c>
      <c r="C10" s="19" t="s">
        <v>14</v>
      </c>
      <c r="D10" s="19">
        <v>75</v>
      </c>
      <c r="E10" s="19" t="s">
        <v>16</v>
      </c>
      <c r="F10" s="55">
        <v>5</v>
      </c>
      <c r="G10" s="56">
        <f>'Preisblatt_Einzelpreise gesamt'!F13</f>
        <v>0</v>
      </c>
      <c r="H10" s="56">
        <f t="shared" ref="H10:H22" si="0">G10*F10</f>
        <v>0</v>
      </c>
    </row>
    <row r="11" spans="1:8" ht="39.950000000000003" customHeight="1" x14ac:dyDescent="0.25">
      <c r="A11" s="19">
        <v>3</v>
      </c>
      <c r="B11" s="20" t="s">
        <v>17</v>
      </c>
      <c r="C11" s="19" t="s">
        <v>14</v>
      </c>
      <c r="D11" s="19">
        <v>80</v>
      </c>
      <c r="E11" s="19" t="s">
        <v>15</v>
      </c>
      <c r="F11" s="55">
        <v>20</v>
      </c>
      <c r="G11" s="56">
        <f>'Preisblatt_Einzelpreise gesamt'!F14</f>
        <v>0</v>
      </c>
      <c r="H11" s="56">
        <f t="shared" si="0"/>
        <v>0</v>
      </c>
    </row>
    <row r="12" spans="1:8" ht="39.950000000000003" customHeight="1" x14ac:dyDescent="0.25">
      <c r="A12" s="19">
        <v>4</v>
      </c>
      <c r="B12" s="20" t="s">
        <v>17</v>
      </c>
      <c r="C12" s="19" t="s">
        <v>14</v>
      </c>
      <c r="D12" s="19">
        <v>80</v>
      </c>
      <c r="E12" s="19" t="s">
        <v>16</v>
      </c>
      <c r="F12" s="55">
        <v>10</v>
      </c>
      <c r="G12" s="56">
        <f>'Preisblatt_Einzelpreise gesamt'!F15</f>
        <v>0</v>
      </c>
      <c r="H12" s="56">
        <f t="shared" si="0"/>
        <v>0</v>
      </c>
    </row>
    <row r="13" spans="1:8" ht="39.950000000000003" customHeight="1" x14ac:dyDescent="0.25">
      <c r="A13" s="19">
        <v>5</v>
      </c>
      <c r="B13" s="20" t="s">
        <v>18</v>
      </c>
      <c r="C13" s="19" t="s">
        <v>19</v>
      </c>
      <c r="D13" s="19">
        <v>80</v>
      </c>
      <c r="E13" s="19" t="s">
        <v>15</v>
      </c>
      <c r="F13" s="55"/>
      <c r="G13" s="56"/>
      <c r="H13" s="56"/>
    </row>
    <row r="14" spans="1:8" ht="39.950000000000003" customHeight="1" x14ac:dyDescent="0.25">
      <c r="A14" s="19">
        <v>6</v>
      </c>
      <c r="B14" s="20" t="s">
        <v>18</v>
      </c>
      <c r="C14" s="19" t="s">
        <v>19</v>
      </c>
      <c r="D14" s="19">
        <v>80</v>
      </c>
      <c r="E14" s="19" t="s">
        <v>16</v>
      </c>
      <c r="F14" s="55"/>
      <c r="G14" s="56"/>
      <c r="H14" s="56"/>
    </row>
    <row r="15" spans="1:8" ht="39.950000000000003" customHeight="1" x14ac:dyDescent="0.25">
      <c r="A15" s="19">
        <v>7</v>
      </c>
      <c r="B15" s="20" t="s">
        <v>20</v>
      </c>
      <c r="C15" s="19" t="s">
        <v>21</v>
      </c>
      <c r="D15" s="19">
        <v>80</v>
      </c>
      <c r="E15" s="19" t="s">
        <v>15</v>
      </c>
      <c r="F15" s="55">
        <v>1700</v>
      </c>
      <c r="G15" s="56">
        <f>'Preisblatt_Einzelpreise gesamt'!F18</f>
        <v>0</v>
      </c>
      <c r="H15" s="56">
        <f t="shared" si="0"/>
        <v>0</v>
      </c>
    </row>
    <row r="16" spans="1:8" ht="39.950000000000003" customHeight="1" x14ac:dyDescent="0.25">
      <c r="A16" s="19">
        <v>8</v>
      </c>
      <c r="B16" s="20" t="s">
        <v>20</v>
      </c>
      <c r="C16" s="19" t="s">
        <v>21</v>
      </c>
      <c r="D16" s="19">
        <v>80</v>
      </c>
      <c r="E16" s="19" t="s">
        <v>16</v>
      </c>
      <c r="F16" s="55">
        <v>5</v>
      </c>
      <c r="G16" s="56">
        <f>'Preisblatt_Einzelpreise gesamt'!F19</f>
        <v>0</v>
      </c>
      <c r="H16" s="56">
        <f t="shared" si="0"/>
        <v>0</v>
      </c>
    </row>
    <row r="17" spans="1:8" ht="39.950000000000003" customHeight="1" x14ac:dyDescent="0.25">
      <c r="A17" s="19">
        <v>9</v>
      </c>
      <c r="B17" s="20" t="s">
        <v>22</v>
      </c>
      <c r="C17" s="19" t="s">
        <v>23</v>
      </c>
      <c r="D17" s="19">
        <v>80</v>
      </c>
      <c r="E17" s="19" t="s">
        <v>15</v>
      </c>
      <c r="F17" s="55">
        <v>45</v>
      </c>
      <c r="G17" s="56">
        <f>'Preisblatt_Einzelpreise gesamt'!F20</f>
        <v>0</v>
      </c>
      <c r="H17" s="56">
        <f t="shared" si="0"/>
        <v>0</v>
      </c>
    </row>
    <row r="18" spans="1:8" ht="39.950000000000003" customHeight="1" x14ac:dyDescent="0.25">
      <c r="A18" s="19">
        <v>10</v>
      </c>
      <c r="B18" s="20" t="s">
        <v>22</v>
      </c>
      <c r="C18" s="19" t="s">
        <v>23</v>
      </c>
      <c r="D18" s="19">
        <v>80</v>
      </c>
      <c r="E18" s="19" t="s">
        <v>16</v>
      </c>
      <c r="F18" s="55">
        <v>10</v>
      </c>
      <c r="G18" s="56">
        <f>'Preisblatt_Einzelpreise gesamt'!F21</f>
        <v>0</v>
      </c>
      <c r="H18" s="56">
        <f t="shared" si="0"/>
        <v>0</v>
      </c>
    </row>
    <row r="19" spans="1:8" ht="39.950000000000003" customHeight="1" x14ac:dyDescent="0.25">
      <c r="A19" s="19">
        <v>11</v>
      </c>
      <c r="B19" s="20" t="s">
        <v>24</v>
      </c>
      <c r="C19" s="19" t="s">
        <v>23</v>
      </c>
      <c r="D19" s="19">
        <v>100</v>
      </c>
      <c r="E19" s="19" t="s">
        <v>15</v>
      </c>
      <c r="F19" s="55">
        <v>5</v>
      </c>
      <c r="G19" s="56">
        <f>'Preisblatt_Einzelpreise gesamt'!F22</f>
        <v>0</v>
      </c>
      <c r="H19" s="56">
        <f t="shared" si="0"/>
        <v>0</v>
      </c>
    </row>
    <row r="20" spans="1:8" ht="39.950000000000003" customHeight="1" x14ac:dyDescent="0.25">
      <c r="A20" s="19">
        <v>12</v>
      </c>
      <c r="B20" s="20" t="s">
        <v>25</v>
      </c>
      <c r="C20" s="19" t="s">
        <v>23</v>
      </c>
      <c r="D20" s="19">
        <v>100</v>
      </c>
      <c r="E20" s="19" t="s">
        <v>16</v>
      </c>
      <c r="F20" s="55">
        <v>20</v>
      </c>
      <c r="G20" s="56">
        <f>'Preisblatt_Einzelpreise gesamt'!F23</f>
        <v>0</v>
      </c>
      <c r="H20" s="56">
        <f t="shared" si="0"/>
        <v>0</v>
      </c>
    </row>
    <row r="21" spans="1:8" ht="39.950000000000003" customHeight="1" x14ac:dyDescent="0.25">
      <c r="A21" s="19">
        <v>13</v>
      </c>
      <c r="B21" s="20" t="s">
        <v>26</v>
      </c>
      <c r="C21" s="19" t="s">
        <v>23</v>
      </c>
      <c r="D21" s="19">
        <v>160</v>
      </c>
      <c r="E21" s="19" t="s">
        <v>15</v>
      </c>
      <c r="F21" s="55">
        <v>5</v>
      </c>
      <c r="G21" s="56">
        <f>'Preisblatt_Einzelpreise gesamt'!F24</f>
        <v>0</v>
      </c>
      <c r="H21" s="56">
        <f t="shared" si="0"/>
        <v>0</v>
      </c>
    </row>
    <row r="22" spans="1:8" ht="39.950000000000003" customHeight="1" x14ac:dyDescent="0.25">
      <c r="A22" s="19">
        <v>14</v>
      </c>
      <c r="B22" s="20" t="s">
        <v>27</v>
      </c>
      <c r="C22" s="19" t="s">
        <v>23</v>
      </c>
      <c r="D22" s="19">
        <v>200</v>
      </c>
      <c r="E22" s="19" t="s">
        <v>15</v>
      </c>
      <c r="F22" s="55">
        <v>1</v>
      </c>
      <c r="G22" s="56">
        <f>'Preisblatt_Einzelpreise gesamt'!F25</f>
        <v>0</v>
      </c>
      <c r="H22" s="56">
        <f t="shared" si="0"/>
        <v>0</v>
      </c>
    </row>
    <row r="23" spans="1:8" ht="30.75" customHeight="1" x14ac:dyDescent="0.25">
      <c r="A23" s="22"/>
      <c r="B23" s="27" t="s">
        <v>28</v>
      </c>
      <c r="C23" s="28"/>
      <c r="D23" s="28"/>
      <c r="E23" s="28"/>
      <c r="F23" s="28"/>
      <c r="G23" s="29"/>
      <c r="H23" s="57">
        <f>SUM(H9:H22)</f>
        <v>0</v>
      </c>
    </row>
    <row r="24" spans="1:8" ht="41.25" customHeight="1" x14ac:dyDescent="0.25">
      <c r="A24" s="22"/>
      <c r="B24" s="27" t="s">
        <v>29</v>
      </c>
      <c r="C24" s="28"/>
      <c r="D24" s="28"/>
      <c r="E24" s="28"/>
      <c r="F24" s="29"/>
      <c r="G24" s="58">
        <v>0.19</v>
      </c>
      <c r="H24" s="59">
        <f>H23*G24</f>
        <v>0</v>
      </c>
    </row>
    <row r="25" spans="1:8" ht="30.75" customHeight="1" x14ac:dyDescent="0.25">
      <c r="A25" s="22"/>
      <c r="B25" s="27" t="s">
        <v>30</v>
      </c>
      <c r="C25" s="28"/>
      <c r="D25" s="28"/>
      <c r="E25" s="28"/>
      <c r="F25" s="28"/>
      <c r="G25" s="29"/>
      <c r="H25" s="57">
        <f>H23+H24</f>
        <v>0</v>
      </c>
    </row>
    <row r="27" spans="1:8" x14ac:dyDescent="0.25">
      <c r="A27" s="47" t="s">
        <v>31</v>
      </c>
      <c r="B27" s="60"/>
      <c r="C27" s="60"/>
      <c r="D27" s="61"/>
      <c r="E27" s="61"/>
      <c r="F27" s="61"/>
      <c r="G27" s="61"/>
      <c r="H27" s="61"/>
    </row>
  </sheetData>
  <sheetProtection password="BFC5" sheet="1" objects="1" scenarios="1"/>
  <mergeCells count="6">
    <mergeCell ref="A1:H1"/>
    <mergeCell ref="A6:H6"/>
    <mergeCell ref="A7:H7"/>
    <mergeCell ref="B23:G23"/>
    <mergeCell ref="B24:F24"/>
    <mergeCell ref="B25:G25"/>
  </mergeCells>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4</vt:i4>
      </vt:variant>
    </vt:vector>
  </HeadingPairs>
  <TitlesOfParts>
    <vt:vector size="13" baseType="lpstr">
      <vt:lpstr>Preisblatt_Einzelpreise gesamt</vt:lpstr>
      <vt:lpstr>Gesamtkostenübersicht</vt:lpstr>
      <vt:lpstr>Preisblatt - TUB</vt:lpstr>
      <vt:lpstr>Preisblatt - Charité</vt:lpstr>
      <vt:lpstr>Preisblatt - HWR</vt:lpstr>
      <vt:lpstr>Preisblatt - ASH</vt:lpstr>
      <vt:lpstr>Preisblatt - BHT</vt:lpstr>
      <vt:lpstr>Preisblatt - HTW</vt:lpstr>
      <vt:lpstr>Preisblatt - HU</vt:lpstr>
      <vt:lpstr>Brutto</vt:lpstr>
      <vt:lpstr>'Preisblatt_Einzelpreise gesamt'!Drucktitel</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Domke, Daiana</dc:creator>
  <cp:lastModifiedBy>Domke, Daiana</cp:lastModifiedBy>
  <dcterms:created xsi:type="dcterms:W3CDTF">2026-04-09T07:22:25Z</dcterms:created>
  <dcterms:modified xsi:type="dcterms:W3CDTF">2026-04-09T07:22:26Z</dcterms:modified>
</cp:coreProperties>
</file>